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aniel.popa.INTRANET\Desktop\"/>
    </mc:Choice>
  </mc:AlternateContent>
  <bookViews>
    <workbookView xWindow="0" yWindow="0" windowWidth="19440" windowHeight="8835"/>
  </bookViews>
  <sheets>
    <sheet name="Foaie1" sheetId="1" r:id="rId1"/>
  </sheets>
  <definedNames>
    <definedName name="_xlnm.Print_Area" localSheetId="0">Foaie1!$A$1:$E$137</definedName>
  </definedNames>
  <calcPr calcId="152511"/>
</workbook>
</file>

<file path=xl/calcChain.xml><?xml version="1.0" encoding="utf-8"?>
<calcChain xmlns="http://schemas.openxmlformats.org/spreadsheetml/2006/main">
  <c r="D129" i="1" l="1"/>
  <c r="D126" i="1"/>
  <c r="D123" i="1"/>
  <c r="D120" i="1"/>
  <c r="D83" i="1" l="1"/>
  <c r="D77" i="1"/>
  <c r="D44" i="1"/>
  <c r="D59" i="1" l="1"/>
  <c r="D56" i="1"/>
  <c r="D53" i="1"/>
  <c r="D52" i="1" l="1"/>
  <c r="D106" i="1"/>
  <c r="D97" i="1"/>
  <c r="D93" i="1" l="1"/>
  <c r="D89" i="1"/>
  <c r="D112" i="1" l="1"/>
  <c r="D96" i="1" s="1"/>
  <c r="D73" i="1"/>
  <c r="D68" i="1"/>
  <c r="D63" i="1"/>
  <c r="D48" i="1"/>
  <c r="D41" i="1"/>
  <c r="D38" i="1"/>
  <c r="D33" i="1"/>
  <c r="D27" i="1"/>
  <c r="D26" i="1" s="1"/>
  <c r="D23" i="1"/>
  <c r="D17" i="1"/>
  <c r="D9" i="1"/>
  <c r="D62" i="1" l="1"/>
  <c r="D51" i="1" s="1"/>
  <c r="D119" i="1"/>
  <c r="D118" i="1" s="1"/>
  <c r="D8" i="1"/>
</calcChain>
</file>

<file path=xl/sharedStrings.xml><?xml version="1.0" encoding="utf-8"?>
<sst xmlns="http://schemas.openxmlformats.org/spreadsheetml/2006/main" count="185" uniqueCount="163">
  <si>
    <t>1.1.</t>
  </si>
  <si>
    <t>1.2.</t>
  </si>
  <si>
    <t>1.3.</t>
  </si>
  <si>
    <t>1.4.</t>
  </si>
  <si>
    <t>2.</t>
  </si>
  <si>
    <t>2.1.</t>
  </si>
  <si>
    <t>2.4.</t>
  </si>
  <si>
    <t>2.5.</t>
  </si>
  <si>
    <t>2.6.</t>
  </si>
  <si>
    <t>3.</t>
  </si>
  <si>
    <t>3.1.</t>
  </si>
  <si>
    <t>3.2.</t>
  </si>
  <si>
    <t>4.1.</t>
  </si>
  <si>
    <t>4.2.</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</si>
  <si>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</si>
  <si>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</si>
  <si>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</si>
  <si>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 xml:space="preserve">Grupul țintă al proiectului – definire grup țintă, identificare nevoi </t>
  </si>
  <si>
    <t>Regiune mai puțin dezvoltată</t>
  </si>
  <si>
    <t>1.5.</t>
  </si>
  <si>
    <t>1.6.</t>
  </si>
  <si>
    <t>1.7.</t>
  </si>
  <si>
    <t>1.8.</t>
  </si>
  <si>
    <t>1.9.</t>
  </si>
  <si>
    <t xml:space="preserve">Este descrisă experiența solicitantului şi a partenerilor, implicarea acestora în proiect şi sunt prezentate resursele materiale şi umane pe care le are fiecare la dispoziție pentru implementarea proiectului </t>
  </si>
  <si>
    <t>Indicatorii de realizare sunt rezultatul direct al activităților proiectului, țintele sunt realiste (cuantificate corect) şi conduc la îndeplinirea obiectivelor proiectului</t>
  </si>
  <si>
    <t xml:space="preserve">2.2. </t>
  </si>
  <si>
    <t xml:space="preserve">2.3. </t>
  </si>
  <si>
    <t>Proiectul prezintă valoare adăugată</t>
  </si>
  <si>
    <r>
      <t xml:space="preserve">Proiectul prezintă beneficiile grupului țintă care beneficiază de </t>
    </r>
    <r>
      <rPr>
        <b/>
        <sz val="11"/>
        <color theme="3" tint="-0.249977111117893"/>
        <rFont val="Calibri"/>
        <family val="2"/>
        <charset val="238"/>
        <scheme val="minor"/>
      </rPr>
      <t xml:space="preserve">serviciile sociale/ medicale/ medico-sociale </t>
    </r>
  </si>
  <si>
    <t>3.3.</t>
  </si>
  <si>
    <t>Fundamentarea economico-financiară a costurilor</t>
  </si>
  <si>
    <r>
      <t>Necesitatea</t>
    </r>
    <r>
      <rPr>
        <b/>
        <sz val="11"/>
        <color theme="3" tint="-0.249977111117893"/>
        <rFont val="Calibri"/>
        <family val="2"/>
        <charset val="238"/>
        <scheme val="minor"/>
      </rPr>
      <t xml:space="preserve"> resurselor materiale</t>
    </r>
    <r>
      <rPr>
        <sz val="11"/>
        <color theme="3" tint="-0.249977111117893"/>
        <rFont val="Calibri"/>
        <family val="2"/>
        <charset val="238"/>
        <scheme val="minor"/>
      </rPr>
      <t xml:space="preserve"> ce urmează a fi achiziționate din bugetul proiectului pentru activitățile obligatorii </t>
    </r>
    <r>
      <rPr>
        <b/>
        <sz val="11"/>
        <color theme="3" tint="-0.249977111117893"/>
        <rFont val="Calibri"/>
        <family val="2"/>
        <charset val="238"/>
        <scheme val="minor"/>
      </rPr>
      <t xml:space="preserve"> - servicii sociale/ medicale/ medico – sociale</t>
    </r>
    <r>
      <rPr>
        <sz val="11"/>
        <color theme="3" tint="-0.249977111117893"/>
        <rFont val="Calibri"/>
        <family val="2"/>
        <charset val="238"/>
        <scheme val="minor"/>
      </rPr>
      <t xml:space="preserve"> - este justificată și contribuie la buna implementare a acestora </t>
    </r>
  </si>
  <si>
    <t>Termenele de realizare țin cont de durata de obținere a rezultatelor şi de resursele puse la dispoziție prin proiect</t>
  </si>
  <si>
    <t xml:space="preserve">Planificarea activităților se face în funcție de natura acestora, succesiunea lor este logică
</t>
  </si>
  <si>
    <t>A) Sustenabilitate servicii sociale/ medicale/ medico-sociale</t>
  </si>
  <si>
    <t>B) Sustenabilitate servicii de ocupare</t>
  </si>
  <si>
    <t>C) Sustenabilitate servicii educaționale</t>
  </si>
  <si>
    <t xml:space="preserve">Proiectul contribuie la îndeplinirea obiectivelor din documentele strategice relevante pentru proiect </t>
  </si>
  <si>
    <t>Modalitate de acordare punctaj pe subcriterii</t>
  </si>
  <si>
    <t>punctajele sunt cumulative</t>
  </si>
  <si>
    <t>punctajele sunt disjunctive</t>
  </si>
  <si>
    <t xml:space="preserve">Proiectul vizează comunități marginalizate din zone rurale/ orașe până la 20.000 locuitori </t>
  </si>
  <si>
    <t>Proiectul prevede măsuri de îmbunătățire a condițiilor de locuit prin folosirea unor alternative ecologice/ autosustenabile</t>
  </si>
  <si>
    <t>punctajele sunt cumulative pentru punctele A, B și C</t>
  </si>
  <si>
    <t>punctajele sunt disjunctive în interiorul punctului A</t>
  </si>
  <si>
    <t>punctajele sunt disjunctive în interiorul punctului C</t>
  </si>
  <si>
    <t>punctajele sunt disjunctive în interiorul punctului B</t>
  </si>
  <si>
    <r>
      <t xml:space="preserve">Proiectul prezintă beneficiile grupului țintă care beneficiază de </t>
    </r>
    <r>
      <rPr>
        <b/>
        <sz val="11"/>
        <color theme="3" tint="-0.249977111117893"/>
        <rFont val="Calibri"/>
        <family val="2"/>
        <charset val="238"/>
        <scheme val="minor"/>
      </rPr>
      <t>măsurile de ocupare</t>
    </r>
    <r>
      <rPr>
        <sz val="11"/>
        <color theme="3" tint="-0.249977111117893"/>
        <rFont val="Calibri"/>
        <family val="2"/>
        <charset val="238"/>
        <scheme val="minor"/>
      </rPr>
      <t xml:space="preserve"> </t>
    </r>
  </si>
  <si>
    <t>Proiectul prevede măsuri adecvate de monitorizare în raport cu complexitatea acestuia, pentru a asigura atingerea rezultatelor vizate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</si>
  <si>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</si>
  <si>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</si>
  <si>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</si>
  <si>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r>
      <rPr>
        <b/>
        <sz val="11"/>
        <color theme="3" tint="-0.249977111117893"/>
        <rFont val="Calibri"/>
        <family val="2"/>
        <charset val="238"/>
        <scheme val="minor"/>
      </rPr>
      <t>Resursele materiale puse la dispoziție de solicitant și/sau parteneri</t>
    </r>
    <r>
      <rPr>
        <sz val="11"/>
        <color theme="3" tint="-0.249977111117893"/>
        <rFont val="Calibri"/>
        <family val="2"/>
        <charset val="238"/>
        <scheme val="minor"/>
      </rPr>
      <t xml:space="preserve"> sunt utile pentru buna implementare a proiectului (sedii, echipamente IT, mijloace de transport etc.)  </t>
    </r>
  </si>
  <si>
    <r>
      <t>Necesitatea</t>
    </r>
    <r>
      <rPr>
        <b/>
        <sz val="11"/>
        <color theme="3" tint="-0.249977111117893"/>
        <rFont val="Calibri"/>
        <family val="2"/>
        <charset val="238"/>
        <scheme val="minor"/>
      </rPr>
      <t xml:space="preserve"> resurselor materiale</t>
    </r>
    <r>
      <rPr>
        <sz val="11"/>
        <color theme="3" tint="-0.249977111117893"/>
        <rFont val="Calibri"/>
        <family val="2"/>
        <charset val="238"/>
        <scheme val="minor"/>
      </rPr>
      <t xml:space="preserve"> ce urmează a fi achiziționate din bugetul proiectului pentru activitățile obligatorii </t>
    </r>
    <r>
      <rPr>
        <b/>
        <sz val="11"/>
        <color theme="3" tint="-0.249977111117893"/>
        <rFont val="Calibri"/>
        <family val="2"/>
        <charset val="238"/>
        <scheme val="minor"/>
      </rPr>
      <t xml:space="preserve"> - măsurile de ocupare</t>
    </r>
    <r>
      <rPr>
        <sz val="11"/>
        <color theme="3" tint="-0.249977111117893"/>
        <rFont val="Calibri"/>
        <family val="2"/>
        <charset val="238"/>
        <scheme val="minor"/>
      </rPr>
      <t xml:space="preserve"> - este justificată și contribuie la buna implementare a acestora </t>
    </r>
  </si>
  <si>
    <t>Proiectul prevede măsuri de  valorificare a rezultatelor proiectului după finalizarea acestuia</t>
  </si>
  <si>
    <r>
      <t>Proiectul prevede măsuri de sustenabilitate a serviciilor dezvoltate prin proiect (sociale/ medicale/ medico-sociale)</t>
    </r>
    <r>
      <rPr>
        <b/>
        <sz val="11"/>
        <color theme="3" tint="-0.249977111117893"/>
        <rFont val="Calibri"/>
        <family val="2"/>
        <charset val="238"/>
        <scheme val="minor"/>
      </rPr>
      <t xml:space="preserve"> pentru o perioadă de maximum 6 luni</t>
    </r>
    <r>
      <rPr>
        <sz val="11"/>
        <color theme="3" tint="-0.249977111117893"/>
        <rFont val="Calibri"/>
        <family val="2"/>
        <charset val="238"/>
        <scheme val="minor"/>
      </rPr>
      <t xml:space="preserve"> de la finalizarea implementării proiectului (criteriu de eligibilitate)</t>
    </r>
  </si>
  <si>
    <r>
      <t xml:space="preserve">Proiectul prevede măsuri de sustenabilitate a serviciilor educaționale dezvoltate prin proiect pentru o perioadă de </t>
    </r>
    <r>
      <rPr>
        <b/>
        <sz val="11"/>
        <color theme="3" tint="-0.249977111117893"/>
        <rFont val="Calibri"/>
        <family val="2"/>
        <charset val="238"/>
        <scheme val="minor"/>
      </rPr>
      <t>maximum 6 luni</t>
    </r>
    <r>
      <rPr>
        <sz val="11"/>
        <color theme="3" tint="-0.249977111117893"/>
        <rFont val="Calibri"/>
        <family val="2"/>
        <charset val="238"/>
        <scheme val="minor"/>
      </rPr>
      <t xml:space="preserve"> de la finalizarea implementării proiectului (eligibilitate)</t>
    </r>
  </si>
  <si>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</si>
  <si>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</si>
  <si>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EFICACITATE – măsura în care rezultatele proiectului contribuie la atingerea obiectivelor propuse (maxim 30 puncte; minim 21 puncte)</t>
  </si>
  <si>
    <t>EFICIENȚĂ – măsura în care proiectul asigură utilizarea optimă a resurselor (umane, materiale, financiare), în termeni de calitate, cantitate și timp alocat, în contextul implementării activităților proiectului în vederea atingerii rezultatelor propuse (maxim 30 puncte; minim 21 puncte)</t>
  </si>
  <si>
    <t>SUSTENABILITATE – măsura în care proiectul asigură continuarea efectelor sale şi valorificarea rezultatelor obținute după încetarea sursei de finanțare (maxim 10 puncte; minim 7 puncte)</t>
  </si>
  <si>
    <t>Observații</t>
  </si>
  <si>
    <t>Există corelație între activități, realizările imediate (natură şi ținte) şi grupul țintă (natură şi dimensiune)</t>
  </si>
  <si>
    <r>
      <t xml:space="preserve">Proiectul prevede pentru grupul țintă </t>
    </r>
    <r>
      <rPr>
        <i/>
        <sz val="11"/>
        <color theme="3" tint="-0.249977111117893"/>
        <rFont val="Calibri"/>
        <family val="2"/>
        <charset val="238"/>
        <scheme val="minor"/>
      </rPr>
      <t>persoane aflate în risc de sărăcie şi excluziune socială din comunitățile marginalizate care beneficiază de servicii integrate</t>
    </r>
    <r>
      <rPr>
        <sz val="11"/>
        <color theme="3" tint="-0.249977111117893"/>
        <rFont val="Calibri"/>
        <family val="2"/>
        <charset val="238"/>
        <scheme val="minor"/>
      </rPr>
      <t xml:space="preserve"> </t>
    </r>
    <r>
      <rPr>
        <i/>
        <sz val="11"/>
        <color theme="3" tint="-0.249977111117893"/>
        <rFont val="Calibri"/>
        <family val="2"/>
        <charset val="238"/>
        <scheme val="minor"/>
      </rPr>
      <t xml:space="preserve">(indicatorul de realizare </t>
    </r>
    <r>
      <rPr>
        <b/>
        <i/>
        <sz val="11"/>
        <color theme="3" tint="-0.249977111117893"/>
        <rFont val="Calibri"/>
        <family val="2"/>
        <charset val="238"/>
        <scheme val="minor"/>
      </rPr>
      <t>4S43</t>
    </r>
    <r>
      <rPr>
        <i/>
        <sz val="11"/>
        <color theme="3" tint="-0.249977111117893"/>
        <rFont val="Calibri"/>
        <family val="2"/>
        <charset val="238"/>
        <scheme val="minor"/>
      </rPr>
      <t xml:space="preserve">) </t>
    </r>
    <r>
      <rPr>
        <sz val="11"/>
        <color theme="3" tint="-0.249977111117893"/>
        <rFont val="Calibri"/>
        <family val="2"/>
        <charset val="238"/>
        <scheme val="minor"/>
      </rPr>
      <t xml:space="preserve">un număr de </t>
    </r>
    <r>
      <rPr>
        <b/>
        <sz val="11"/>
        <color theme="3" tint="-0.249977111117893"/>
        <rFont val="Calibri"/>
        <family val="2"/>
        <charset val="238"/>
        <scheme val="minor"/>
      </rPr>
      <t xml:space="preserve">400 persoane </t>
    </r>
    <r>
      <rPr>
        <sz val="11"/>
        <color theme="3" tint="-0.249977111117893"/>
        <rFont val="Calibri"/>
        <family val="2"/>
        <charset val="238"/>
        <scheme val="minor"/>
      </rPr>
      <t xml:space="preserve"> </t>
    </r>
    <r>
      <rPr>
        <b/>
        <sz val="11"/>
        <color theme="3" tint="-0.249977111117893"/>
        <rFont val="Calibri"/>
        <family val="2"/>
        <charset val="238"/>
        <scheme val="minor"/>
      </rPr>
      <t>(element de eligibilitate)</t>
    </r>
  </si>
  <si>
    <r>
      <t xml:space="preserve">Proiectul prevede pentru grupul țintă </t>
    </r>
    <r>
      <rPr>
        <i/>
        <sz val="11"/>
        <color theme="3" tint="-0.249977111117893"/>
        <rFont val="Calibri"/>
        <family val="2"/>
        <charset val="238"/>
        <scheme val="minor"/>
      </rPr>
      <t xml:space="preserve">persoane aflate în risc de sărăcie şi excluziune socială din comunitățile marginalizate care beneficiază de servicii integrate </t>
    </r>
    <r>
      <rPr>
        <sz val="11"/>
        <color theme="3" tint="-0.249977111117893"/>
        <rFont val="Calibri"/>
        <family val="2"/>
        <charset val="238"/>
        <scheme val="minor"/>
      </rPr>
      <t xml:space="preserve"> </t>
    </r>
    <r>
      <rPr>
        <i/>
        <sz val="11"/>
        <color theme="3" tint="-0.249977111117893"/>
        <rFont val="Calibri"/>
        <family val="2"/>
        <charset val="238"/>
        <scheme val="minor"/>
      </rPr>
      <t xml:space="preserve">(indicatorul de realizare </t>
    </r>
    <r>
      <rPr>
        <b/>
        <i/>
        <sz val="11"/>
        <color theme="3" tint="-0.249977111117893"/>
        <rFont val="Calibri"/>
        <family val="2"/>
        <charset val="238"/>
        <scheme val="minor"/>
      </rPr>
      <t>4S43)</t>
    </r>
    <r>
      <rPr>
        <i/>
        <sz val="11"/>
        <color theme="3" tint="-0.249977111117893"/>
        <rFont val="Calibri"/>
        <family val="2"/>
        <charset val="238"/>
        <scheme val="minor"/>
      </rPr>
      <t xml:space="preserve"> </t>
    </r>
    <r>
      <rPr>
        <sz val="11"/>
        <color theme="3" tint="-0.249977111117893"/>
        <rFont val="Calibri"/>
        <family val="2"/>
        <charset val="238"/>
        <scheme val="minor"/>
      </rPr>
      <t xml:space="preserve">un număr între </t>
    </r>
    <r>
      <rPr>
        <b/>
        <sz val="11"/>
        <color theme="3" tint="-0.249977111117893"/>
        <rFont val="Calibri"/>
        <family val="2"/>
        <charset val="238"/>
        <scheme val="minor"/>
      </rPr>
      <t xml:space="preserve">401 – 450 persoane </t>
    </r>
  </si>
  <si>
    <r>
      <t xml:space="preserve">Proiectul prevede pentru grupul țintă </t>
    </r>
    <r>
      <rPr>
        <i/>
        <sz val="11"/>
        <color theme="3" tint="-0.249977111117893"/>
        <rFont val="Calibri"/>
        <family val="2"/>
        <charset val="238"/>
        <scheme val="minor"/>
      </rPr>
      <t>persoane aflate în risc de sărăcie şi excluziune socială din comunitățile marginalizate care beneficiază de servicii integrate  (indicatorul de realizare 4S43)</t>
    </r>
    <r>
      <rPr>
        <sz val="11"/>
        <color theme="3" tint="-0.249977111117893"/>
        <rFont val="Calibri"/>
        <family val="2"/>
        <charset val="238"/>
        <scheme val="minor"/>
      </rPr>
      <t xml:space="preserve"> un număr între </t>
    </r>
    <r>
      <rPr>
        <b/>
        <sz val="11"/>
        <color theme="3" tint="-0.249977111117893"/>
        <rFont val="Calibri"/>
        <family val="2"/>
        <charset val="238"/>
        <scheme val="minor"/>
      </rPr>
      <t xml:space="preserve">501 – 550 persoane </t>
    </r>
  </si>
  <si>
    <t>În proiect sunt identificate riscurile care pot afecta atingerea obiectivelor proiectului şi este prevăzut un plan de gestionare a acestora</t>
  </si>
  <si>
    <r>
      <t xml:space="preserve">Valorile cuprinse în bugetul proiectului sunt susținute concret de o justificare corectă privind numărul de unități (cantitatea, după caz)  </t>
    </r>
    <r>
      <rPr>
        <b/>
        <sz val="11"/>
        <color theme="3" tint="-0.249977111117893"/>
        <rFont val="Calibri"/>
        <family val="2"/>
        <charset val="238"/>
        <scheme val="minor"/>
      </rPr>
      <t xml:space="preserve">pentru măsurile de ocupare </t>
    </r>
  </si>
  <si>
    <r>
      <t xml:space="preserve">Valorile cuprinse în bugetul proiectului sunt susținute concret de o justificare corectă privind numărul de unități (cantitatea, după caz)  </t>
    </r>
    <r>
      <rPr>
        <b/>
        <sz val="11"/>
        <color theme="3" tint="-0.249977111117893"/>
        <rFont val="Calibri"/>
        <family val="2"/>
        <charset val="238"/>
        <scheme val="minor"/>
      </rPr>
      <t>pentru servicii sociale/ medicale/ medico-sociale</t>
    </r>
  </si>
  <si>
    <r>
      <t xml:space="preserve">Valorile cuprinse în bugetul proiectului sunt susținute concret de o justificare corectă privind costul unitar, pe baza analizei costurilor de pe piață pentru servicii/bunuri similare, pentru fiecare tip de cheltuială  </t>
    </r>
    <r>
      <rPr>
        <b/>
        <sz val="11"/>
        <color theme="3" tint="-0.249977111117893"/>
        <rFont val="Calibri"/>
        <family val="2"/>
        <charset val="238"/>
        <scheme val="minor"/>
      </rPr>
      <t xml:space="preserve">pentru măsurile de ocupare </t>
    </r>
  </si>
  <si>
    <r>
      <t xml:space="preserve">Valorile cuprinse în bugetul proiectului sunt susținute concret de o justificare corectă privind costul unitar, pe baza analizei costurilor de pe piață pentru servicii/bunuri similare, pentru fiecare tip de cheltuială  </t>
    </r>
    <r>
      <rPr>
        <b/>
        <sz val="11"/>
        <color theme="3" tint="-0.249977111117893"/>
        <rFont val="Calibri"/>
        <family val="2"/>
        <charset val="238"/>
        <scheme val="minor"/>
      </rPr>
      <t>pentru servicii sociale/ medicale/ medico-sociale</t>
    </r>
  </si>
  <si>
    <r>
      <t xml:space="preserve">Experiența profesională a </t>
    </r>
    <r>
      <rPr>
        <b/>
        <sz val="11"/>
        <color theme="3" tint="-0.249977111117893"/>
        <rFont val="Calibri"/>
        <family val="2"/>
        <charset val="238"/>
        <scheme val="minor"/>
      </rPr>
      <t>managerului de proiect</t>
    </r>
    <r>
      <rPr>
        <sz val="11"/>
        <color theme="3" tint="-0.249977111117893"/>
        <rFont val="Calibri"/>
        <family val="2"/>
        <charset val="238"/>
        <scheme val="minor"/>
      </rPr>
      <t xml:space="preserve"> este relevantă pentru domeniul și complexitatea proiectului</t>
    </r>
  </si>
  <si>
    <r>
      <rPr>
        <b/>
        <sz val="11"/>
        <color theme="3" tint="-0.249977111117893"/>
        <rFont val="Calibri"/>
        <family val="2"/>
        <charset val="238"/>
        <scheme val="minor"/>
      </rPr>
      <t xml:space="preserve">Echipa de implementare a proiectului </t>
    </r>
    <r>
      <rPr>
        <sz val="11"/>
        <color theme="3" tint="-0.249977111117893"/>
        <rFont val="Calibri"/>
        <family val="2"/>
        <charset val="238"/>
        <scheme val="minor"/>
      </rPr>
      <t xml:space="preserve">– experții cheie implicați în activitățile principale ale pentru </t>
    </r>
    <r>
      <rPr>
        <b/>
        <sz val="11"/>
        <color theme="3" tint="-0.249977111117893"/>
        <rFont val="Calibri"/>
        <family val="2"/>
        <charset val="238"/>
        <scheme val="minor"/>
      </rPr>
      <t>măsurile de ocupare</t>
    </r>
    <r>
      <rPr>
        <sz val="11"/>
        <color theme="3" tint="-0.249977111117893"/>
        <rFont val="Calibri"/>
        <family val="2"/>
        <charset val="238"/>
        <scheme val="minor"/>
      </rPr>
      <t xml:space="preserve"> - este adecvată ca număr, expertiză și durată de implicare în raport cu planul de implementare a proiectului și cu rezultatele estimate</t>
    </r>
  </si>
  <si>
    <r>
      <rPr>
        <b/>
        <sz val="11"/>
        <color theme="3" tint="-0.249977111117893"/>
        <rFont val="Calibri"/>
        <family val="2"/>
        <charset val="238"/>
        <scheme val="minor"/>
      </rPr>
      <t xml:space="preserve">Echipa de implementare a proiectului </t>
    </r>
    <r>
      <rPr>
        <sz val="11"/>
        <color theme="3" tint="-0.249977111117893"/>
        <rFont val="Calibri"/>
        <family val="2"/>
        <charset val="238"/>
        <scheme val="minor"/>
      </rPr>
      <t xml:space="preserve">– experții cheie implicați în activitățile principale ale pentru </t>
    </r>
    <r>
      <rPr>
        <b/>
        <sz val="11"/>
        <color theme="3" tint="-0.249977111117893"/>
        <rFont val="Calibri"/>
        <family val="2"/>
        <charset val="238"/>
        <scheme val="minor"/>
      </rPr>
      <t xml:space="preserve"> pentru servicii sociale/ medicale/ medico-sociale </t>
    </r>
    <r>
      <rPr>
        <sz val="11"/>
        <color theme="3" tint="-0.249977111117893"/>
        <rFont val="Calibri"/>
        <family val="2"/>
        <charset val="238"/>
        <scheme val="minor"/>
      </rPr>
      <t>- este adecvată ca număr, expertiză și durată de implicare în raport cu planul de implementare a proiectului și cu rezultatele estimate</t>
    </r>
  </si>
  <si>
    <t>Punctaj MAXIM</t>
  </si>
  <si>
    <r>
      <t xml:space="preserve">Prin proiect se asigură implementarea măsurilor incluse în </t>
    </r>
    <r>
      <rPr>
        <i/>
        <sz val="11"/>
        <color theme="3" tint="-0.249977111117893"/>
        <rFont val="Calibri"/>
        <family val="2"/>
        <charset val="238"/>
        <scheme val="minor"/>
      </rPr>
      <t xml:space="preserve">Strategia Guvernului României de Incluziune a Cetățenilor Români aparținând Minorității Romilor 2012-2020 </t>
    </r>
  </si>
  <si>
    <r>
      <t xml:space="preserve">Prin proiect se asigură implementarea măsurilor incluse în </t>
    </r>
    <r>
      <rPr>
        <i/>
        <sz val="11"/>
        <color theme="3" tint="-0.249977111117893"/>
        <rFont val="Calibri"/>
        <family val="2"/>
        <charset val="238"/>
        <scheme val="minor"/>
      </rPr>
      <t>Strategia Națională pentru Protecția și Promovarea Drepturilor Copilului 2014 – 2020</t>
    </r>
  </si>
  <si>
    <r>
      <t xml:space="preserve">Prin proiect se asigură implementarea măsurilor incluse în </t>
    </r>
    <r>
      <rPr>
        <i/>
        <sz val="11"/>
        <color theme="3" tint="-0.249977111117893"/>
        <rFont val="Calibri"/>
        <family val="2"/>
        <charset val="238"/>
        <scheme val="minor"/>
      </rPr>
      <t xml:space="preserve">Strategia Națională pentru Promovarea Îmbătrânirii Active și Protecția Persoanelor Vârstnice pentru perioada 2015-2020 </t>
    </r>
  </si>
  <si>
    <r>
      <t xml:space="preserve">Prin proiect se asigură implementarea măsurilor incluse în </t>
    </r>
    <r>
      <rPr>
        <i/>
        <sz val="11"/>
        <color theme="3" tint="-0.249977111117893"/>
        <rFont val="Calibri"/>
        <family val="2"/>
        <charset val="238"/>
        <scheme val="minor"/>
      </rPr>
      <t>Strategia Națională de Sănătate 2014-2020/ Strategia Națională pentru Sănătatea Mintală a Copilului și Adolescentului 2015-2020</t>
    </r>
  </si>
  <si>
    <r>
      <t xml:space="preserve">Prin proiect se asigură implementarea măsurilor incluse în </t>
    </r>
    <r>
      <rPr>
        <i/>
        <sz val="11"/>
        <color theme="3" tint="-0.249977111117893"/>
        <rFont val="Calibri"/>
        <family val="2"/>
        <charset val="238"/>
        <scheme val="minor"/>
      </rPr>
      <t>Strategia Națională privind Reducerea Părăsirii Timpurii a Școlii</t>
    </r>
  </si>
  <si>
    <t>Anexa 3: Criterii de evaluare și selecție</t>
  </si>
  <si>
    <t>Analiza preliminară la nivelul comunităţii marginalizate rome</t>
  </si>
  <si>
    <r>
      <t xml:space="preserve">Proiectul prevede pentru indicatorul  </t>
    </r>
    <r>
      <rPr>
        <b/>
        <i/>
        <sz val="11"/>
        <color theme="3" tint="-0.249977111117893"/>
        <rFont val="Calibri"/>
        <family val="2"/>
        <charset val="238"/>
        <scheme val="minor"/>
      </rPr>
      <t>4S43.2.</t>
    </r>
    <r>
      <rPr>
        <i/>
        <sz val="11"/>
        <color theme="3" tint="-0.249977111117893"/>
        <rFont val="Calibri"/>
        <family val="2"/>
        <charset val="238"/>
        <scheme val="minor"/>
      </rPr>
      <t xml:space="preserve"> Persoane aflate în risc de sărăcie şi excluziune socială din comunitățile marginalizate care beneficiază de servicii integrate, din care: - </t>
    </r>
    <r>
      <rPr>
        <b/>
        <i/>
        <sz val="11"/>
        <color theme="3" tint="-0.249977111117893"/>
        <rFont val="Calibri"/>
        <family val="2"/>
        <charset val="238"/>
        <scheme val="minor"/>
      </rPr>
      <t>Roma</t>
    </r>
    <r>
      <rPr>
        <sz val="11"/>
        <color theme="3" tint="-0.249977111117893"/>
        <rFont val="Calibri"/>
        <family val="2"/>
        <charset val="238"/>
        <scheme val="minor"/>
      </rPr>
      <t xml:space="preserve"> o țintă de </t>
    </r>
    <r>
      <rPr>
        <b/>
        <sz val="11"/>
        <color theme="3" tint="-0.249977111117893"/>
        <rFont val="Calibri"/>
        <family val="2"/>
        <charset val="238"/>
        <scheme val="minor"/>
      </rPr>
      <t>20%</t>
    </r>
    <r>
      <rPr>
        <sz val="11"/>
        <color theme="3" tint="-0.249977111117893"/>
        <rFont val="Calibri"/>
        <family val="2"/>
        <charset val="238"/>
        <scheme val="minor"/>
      </rPr>
      <t xml:space="preserve"> din indicatorul </t>
    </r>
    <r>
      <rPr>
        <b/>
        <sz val="11"/>
        <color theme="3" tint="-0.249977111117893"/>
        <rFont val="Calibri"/>
        <family val="2"/>
        <charset val="238"/>
        <scheme val="minor"/>
      </rPr>
      <t xml:space="preserve">4S43 </t>
    </r>
    <r>
      <rPr>
        <i/>
        <sz val="11"/>
        <color theme="3" tint="-0.249977111117893"/>
        <rFont val="Calibri"/>
        <family val="2"/>
        <charset val="238"/>
        <scheme val="minor"/>
      </rPr>
      <t>Persoane aflate în risc de sărăcie şi excluziune socială din comunitățile marginalizate care beneficiază de servicii integrate</t>
    </r>
  </si>
  <si>
    <r>
      <t xml:space="preserve">Proiectul prevede pentru indicatorul </t>
    </r>
    <r>
      <rPr>
        <b/>
        <sz val="11"/>
        <color theme="3" tint="-0.249977111117893"/>
        <rFont val="Calibri"/>
        <family val="2"/>
        <charset val="238"/>
        <scheme val="minor"/>
      </rPr>
      <t xml:space="preserve"> </t>
    </r>
    <r>
      <rPr>
        <b/>
        <i/>
        <sz val="11"/>
        <color theme="3" tint="-0.249977111117893"/>
        <rFont val="Calibri"/>
        <family val="2"/>
        <charset val="238"/>
        <scheme val="minor"/>
      </rPr>
      <t>4S43.2.</t>
    </r>
    <r>
      <rPr>
        <i/>
        <sz val="11"/>
        <color theme="3" tint="-0.249977111117893"/>
        <rFont val="Calibri"/>
        <family val="2"/>
        <charset val="238"/>
        <scheme val="minor"/>
      </rPr>
      <t xml:space="preserve"> Persoane aflate în risc de sărăcie şi excluziune socială din comunitățile marginalizate care beneficiază de servicii integrate, din care: - </t>
    </r>
    <r>
      <rPr>
        <b/>
        <i/>
        <sz val="11"/>
        <color theme="3" tint="-0.249977111117893"/>
        <rFont val="Calibri"/>
        <family val="2"/>
        <charset val="238"/>
        <scheme val="minor"/>
      </rPr>
      <t>Roma</t>
    </r>
    <r>
      <rPr>
        <sz val="11"/>
        <color theme="3" tint="-0.249977111117893"/>
        <rFont val="Calibri"/>
        <family val="2"/>
        <charset val="238"/>
        <scheme val="minor"/>
      </rPr>
      <t xml:space="preserve"> o țintă </t>
    </r>
    <r>
      <rPr>
        <b/>
        <sz val="11"/>
        <color theme="3" tint="-0.249977111117893"/>
        <rFont val="Calibri"/>
        <family val="2"/>
        <charset val="238"/>
        <scheme val="minor"/>
      </rPr>
      <t xml:space="preserve">peste 26% </t>
    </r>
    <r>
      <rPr>
        <sz val="11"/>
        <color theme="3" tint="-0.249977111117893"/>
        <rFont val="Calibri"/>
        <family val="2"/>
        <charset val="238"/>
        <scheme val="minor"/>
      </rPr>
      <t xml:space="preserve">din indicatorul </t>
    </r>
    <r>
      <rPr>
        <b/>
        <sz val="11"/>
        <color theme="3" tint="-0.249977111117893"/>
        <rFont val="Calibri"/>
        <family val="2"/>
        <charset val="238"/>
        <scheme val="minor"/>
      </rPr>
      <t>4S43</t>
    </r>
    <r>
      <rPr>
        <sz val="11"/>
        <color theme="3" tint="-0.249977111117893"/>
        <rFont val="Calibri"/>
        <family val="2"/>
        <charset val="238"/>
        <scheme val="minor"/>
      </rPr>
      <t xml:space="preserve"> </t>
    </r>
    <r>
      <rPr>
        <i/>
        <sz val="11"/>
        <color theme="3" tint="-0.249977111117893"/>
        <rFont val="Calibri"/>
        <family val="2"/>
        <charset val="238"/>
        <scheme val="minor"/>
      </rPr>
      <t>Persoane aflate în risc de sărăcie şi excluziune socială din comunitățile marginalizate care beneficiază de servicii integrate</t>
    </r>
  </si>
  <si>
    <t xml:space="preserve">Proiectul prevede furnizarea de măsuri de ocupare/ de educație/ servicii (sociale/ medicale/ socio-medicale) în care se vizează folosirea unor alternative ecologice/ autosustenabile  </t>
  </si>
  <si>
    <r>
      <t>Proiectul își asumă perioada minimă de sustenabilitate a măsurilor de ocupare prevăzută în prezentul ghid:
a) ținta minimă pentru indicatorul 4S38 este de 25% din numărul persoanelor care beneficiază de măsuri de ocupare, pe o perioadă de minimum 6 luni de la încetarea calității de participant 
b)</t>
    </r>
    <r>
      <rPr>
        <b/>
        <sz val="11"/>
        <color theme="3" tint="-0.249977111117893"/>
        <rFont val="Calibri"/>
        <family val="2"/>
        <charset val="238"/>
        <scheme val="minor"/>
      </rPr>
      <t xml:space="preserve"> în situațiile în care proiectul prevede măsuri de subvenționare a locului de muncă</t>
    </r>
    <r>
      <rPr>
        <sz val="11"/>
        <color theme="3" tint="-0.249977111117893"/>
        <rFont val="Calibri"/>
        <family val="2"/>
        <charset val="238"/>
        <scheme val="minor"/>
      </rPr>
      <t xml:space="preserve">: minimum 6 luni de la finalizarea perioadei pentru care au primit subvenția; 
c) </t>
    </r>
    <r>
      <rPr>
        <b/>
        <sz val="11"/>
        <color theme="3" tint="-0.249977111117893"/>
        <rFont val="Calibri"/>
        <family val="2"/>
        <charset val="238"/>
        <scheme val="minor"/>
      </rPr>
      <t>în situațiile în care proiectul prevede măsuri de antreprenoriat:</t>
    </r>
    <r>
      <rPr>
        <sz val="11"/>
        <color theme="3" tint="-0.249977111117893"/>
        <rFont val="Calibri"/>
        <family val="2"/>
        <charset val="238"/>
        <scheme val="minor"/>
      </rPr>
      <t xml:space="preserve"> Pentru subvenția acordată este obligatorie angajarea a minimum 1 persoană în cadrul afacerii sprijinite. Afacerile înființate trebuie să funcționeze minimum 12 de luni pe perioada implementării proiectului și să asigure o perioadă de sustenabilitate de minimum 6 luni. Perioada de sustenabilitate presupune continuarea funcționării afacerii, inclusiv obligația menținerii locului de muncă, și poate fi contabilizată pe perioada implementării proiectului sau după finalizarea implementării.   </t>
    </r>
  </si>
  <si>
    <t>Sunt identificate riscuri care pot afecta implementarea proiectului, însă nu sunt relevante. Nu se va acorda prioritate numărului riscurilor identificate</t>
  </si>
  <si>
    <t xml:space="preserve">Sunt identificate riscuri relevante și sunt prezentate măsurile de prevenire a apariției riscurilor şi de atenuare a efectelor acestora în cazul apariției
</t>
  </si>
  <si>
    <r>
      <t xml:space="preserve">Valorile cuprinse în bugetul proiectului sunt susținute concret de o justificare corectă privind numărul de unități (cantitatea, după caz)  </t>
    </r>
    <r>
      <rPr>
        <b/>
        <sz val="11"/>
        <color theme="3" tint="-0.249977111117893"/>
        <rFont val="Calibri"/>
        <family val="2"/>
        <charset val="238"/>
        <scheme val="minor"/>
      </rPr>
      <t>pentru</t>
    </r>
    <r>
      <rPr>
        <sz val="11"/>
        <color theme="3" tint="-0.249977111117893"/>
        <rFont val="Calibri"/>
        <family val="2"/>
        <charset val="238"/>
        <scheme val="minor"/>
      </rPr>
      <t xml:space="preserve"> </t>
    </r>
    <r>
      <rPr>
        <b/>
        <sz val="11"/>
        <color theme="3" tint="-0.249977111117893"/>
        <rFont val="Calibri"/>
        <family val="2"/>
        <charset val="238"/>
        <scheme val="minor"/>
      </rPr>
      <t>măsurile de locuire</t>
    </r>
  </si>
  <si>
    <r>
      <t xml:space="preserve">Necesitatea resurselor materiale ce urmează a fi achiziționate din bugetul proiectului pentru activitățile care vizează </t>
    </r>
    <r>
      <rPr>
        <b/>
        <sz val="11"/>
        <color theme="3" tint="-0.249977111117893"/>
        <rFont val="Calibri"/>
        <family val="2"/>
        <charset val="238"/>
        <scheme val="minor"/>
      </rPr>
      <t>pentru măsurile de: educație (servicii de prevenire a abandonului școlar+alte servicii de educație)</t>
    </r>
    <r>
      <rPr>
        <sz val="11"/>
        <color theme="3" tint="-0.249977111117893"/>
        <rFont val="Calibri"/>
        <family val="2"/>
        <charset val="238"/>
        <scheme val="minor"/>
      </rPr>
      <t xml:space="preserve"> este justificată și contribuie la buna implementare a acesteia</t>
    </r>
  </si>
  <si>
    <t xml:space="preserve">Proiectul își asumă o perioadă  de sustenabilitate a măsurilor de ocupare după cum urmează:
a) 75% din ținta minimă pentru din numărul persoanelor care beneficiază de măsuri de ocupare,indicatorul 4S38 , pe o perioadă de peste 6 luni de la încetarea calității de participant </t>
  </si>
  <si>
    <r>
      <t xml:space="preserve">Proiectul prevede măsuri de sustenabilitate a serviciilor dezvoltate prin proiect (sociale/ medicale/ medico-sociale) pentru o perioadă de </t>
    </r>
    <r>
      <rPr>
        <b/>
        <sz val="11"/>
        <color theme="3" tint="-0.249977111117893"/>
        <rFont val="Calibri"/>
        <family val="2"/>
        <charset val="238"/>
        <scheme val="minor"/>
      </rPr>
      <t xml:space="preserve">peste 6 luni </t>
    </r>
    <r>
      <rPr>
        <sz val="11"/>
        <color theme="3" tint="-0.249977111117893"/>
        <rFont val="Calibri"/>
        <family val="2"/>
        <charset val="238"/>
        <scheme val="minor"/>
      </rPr>
      <t xml:space="preserve">de la finalizarea implementării proiectului </t>
    </r>
  </si>
  <si>
    <r>
      <t xml:space="preserve">Proiectul prevede măsuri de sustenabilitate a serviciilor educaționale dezvoltate prin proiect  pentru o perioadă de </t>
    </r>
    <r>
      <rPr>
        <b/>
        <sz val="11"/>
        <color theme="3" tint="-0.249977111117893"/>
        <rFont val="Calibri"/>
        <family val="2"/>
        <charset val="238"/>
        <scheme val="minor"/>
      </rPr>
      <t>peste 6 luni</t>
    </r>
    <r>
      <rPr>
        <sz val="11"/>
        <color theme="3" tint="-0.249977111117893"/>
        <rFont val="Calibri"/>
        <family val="2"/>
        <charset val="238"/>
        <scheme val="minor"/>
      </rPr>
      <t xml:space="preserve"> de la finalizarea implementării proiectului </t>
    </r>
  </si>
  <si>
    <t>Sustenabilitate instituţională</t>
  </si>
  <si>
    <r>
      <t xml:space="preserve">Prin proiect se asigură implementarea măsurilor incluse în </t>
    </r>
    <r>
      <rPr>
        <i/>
        <sz val="11"/>
        <color theme="3" tint="-0.249977111117893"/>
        <rFont val="Calibri"/>
        <family val="2"/>
        <charset val="238"/>
        <scheme val="minor"/>
      </rPr>
      <t>Strategia Națională privind Incluziunea Socială a Persoanelor cu Dizabilități 2014-2020</t>
    </r>
  </si>
  <si>
    <r>
      <t xml:space="preserve">Categoriile de grup țintă care beneficiază de </t>
    </r>
    <r>
      <rPr>
        <b/>
        <sz val="11"/>
        <color theme="3" tint="-0.249977111117893"/>
        <rFont val="Calibri"/>
        <family val="2"/>
        <charset val="238"/>
        <scheme val="minor"/>
      </rPr>
      <t>măsurile de ocupare</t>
    </r>
    <r>
      <rPr>
        <sz val="11"/>
        <color theme="3" tint="-0.249977111117893"/>
        <rFont val="Calibri"/>
        <family val="2"/>
        <charset val="238"/>
        <scheme val="minor"/>
      </rPr>
      <t xml:space="preserve"> (activitatile 2 și 3 din prezentul ghid al solicitantului - condiții specifice) sunt clar delimitate şi identificate din perspectiva nevoilor</t>
    </r>
  </si>
  <si>
    <r>
      <t xml:space="preserve">Categoriile de grup țintă care beneficiază de </t>
    </r>
    <r>
      <rPr>
        <b/>
        <sz val="11"/>
        <color theme="3" tint="-0.249977111117893"/>
        <rFont val="Calibri"/>
        <family val="2"/>
        <charset val="238"/>
        <scheme val="minor"/>
      </rPr>
      <t>serviciile sociale/ medicale/ medico-sociale</t>
    </r>
    <r>
      <rPr>
        <sz val="11"/>
        <color theme="3" tint="-0.249977111117893"/>
        <rFont val="Calibri"/>
        <family val="2"/>
        <charset val="238"/>
        <scheme val="minor"/>
      </rPr>
      <t xml:space="preserve"> (activitatea 4 din din prezentul ghid al solicitantului - condiții specifice) sunt clar delimitate şi identificate din perspectiva nevoilor</t>
    </r>
  </si>
  <si>
    <r>
      <t>Categoriile de grup țintă care beneficiază de s</t>
    </r>
    <r>
      <rPr>
        <b/>
        <sz val="11"/>
        <color theme="3" tint="-0.249977111117893"/>
        <rFont val="Calibri"/>
        <family val="2"/>
        <charset val="238"/>
        <scheme val="minor"/>
      </rPr>
      <t xml:space="preserve">erviciile de educație (ex. servicii de prevenire a abandonului școlar+alte servicii de educație </t>
    </r>
    <r>
      <rPr>
        <sz val="11"/>
        <color theme="3" tint="-0.249977111117893"/>
        <rFont val="Calibri"/>
        <family val="2"/>
        <charset val="238"/>
        <scheme val="minor"/>
      </rPr>
      <t>(activitatea 1 din din prezentul ghid al solicitantului - condiții specifice)   sunt clar delimitate şi identificate din perspectiva nevoilor</t>
    </r>
  </si>
  <si>
    <r>
      <t xml:space="preserve">Categoriile de grup țintă care beneficiază de </t>
    </r>
    <r>
      <rPr>
        <b/>
        <sz val="11"/>
        <color theme="3" tint="-0.249977111117893"/>
        <rFont val="Calibri"/>
        <family val="2"/>
        <charset val="238"/>
        <scheme val="minor"/>
      </rPr>
      <t xml:space="preserve">serviciile de locuire </t>
    </r>
    <r>
      <rPr>
        <sz val="11"/>
        <color theme="3" tint="-0.249977111117893"/>
        <rFont val="Calibri"/>
        <family val="2"/>
        <charset val="238"/>
        <scheme val="minor"/>
      </rPr>
      <t>(activitatea 5 din din prezentul ghid al solicitantului - condiții specifice)</t>
    </r>
    <r>
      <rPr>
        <b/>
        <sz val="11"/>
        <color theme="3" tint="-0.249977111117893"/>
        <rFont val="Calibri"/>
        <family val="2"/>
        <charset val="238"/>
        <scheme val="minor"/>
      </rPr>
      <t xml:space="preserve"> </t>
    </r>
    <r>
      <rPr>
        <sz val="11"/>
        <color theme="3" tint="-0.249977111117893"/>
        <rFont val="Calibri"/>
        <family val="2"/>
        <charset val="238"/>
        <scheme val="minor"/>
      </rPr>
      <t>sunt clar delimitate şi identificate din perspectiva nevoilor</t>
    </r>
  </si>
  <si>
    <t xml:space="preserve">Analiza la nivelul  comunității marginalizate rome prezintă detaliat metodologia şi rezultatele analizei </t>
  </si>
  <si>
    <t>Analiza la nivel de comunitate s-a realizat printr-o abordare participativă de identificare a nevoilor grupului țintă vizat prin proiect, identificarea de solutii pentru rezolvarea problemelor la nivelul comunitatii marginalizete rome vizate prin proiect</t>
  </si>
  <si>
    <t>Dimensionarea grupului țintă – persoane din comunitățile marginalizate rome aflate în risc de sărăcie și excluziune socială</t>
  </si>
  <si>
    <r>
      <t xml:space="preserve">Proiectul prevede pentru grupul țintă </t>
    </r>
    <r>
      <rPr>
        <i/>
        <sz val="11"/>
        <color theme="3" tint="-0.249977111117893"/>
        <rFont val="Calibri"/>
        <family val="2"/>
        <charset val="238"/>
        <scheme val="minor"/>
      </rPr>
      <t xml:space="preserve">persoane aflate în risc de sărăcie şi excluziune socială din comunitățile marginalizate care beneficiază de servicii integrate  </t>
    </r>
    <r>
      <rPr>
        <sz val="11"/>
        <color theme="3" tint="-0.249977111117893"/>
        <rFont val="Calibri"/>
        <family val="2"/>
        <charset val="238"/>
        <scheme val="minor"/>
      </rPr>
      <t>(i</t>
    </r>
    <r>
      <rPr>
        <i/>
        <sz val="11"/>
        <color theme="3" tint="-0.249977111117893"/>
        <rFont val="Calibri"/>
        <family val="2"/>
        <charset val="238"/>
        <scheme val="minor"/>
      </rPr>
      <t xml:space="preserve">ndicatorul de realizare </t>
    </r>
    <r>
      <rPr>
        <b/>
        <i/>
        <sz val="11"/>
        <color theme="3" tint="-0.249977111117893"/>
        <rFont val="Calibri"/>
        <family val="2"/>
        <charset val="238"/>
        <scheme val="minor"/>
      </rPr>
      <t>4S43)</t>
    </r>
    <r>
      <rPr>
        <i/>
        <sz val="11"/>
        <color theme="3" tint="-0.249977111117893"/>
        <rFont val="Calibri"/>
        <family val="2"/>
        <charset val="238"/>
        <scheme val="minor"/>
      </rPr>
      <t xml:space="preserve"> </t>
    </r>
    <r>
      <rPr>
        <sz val="11"/>
        <color theme="3" tint="-0.249977111117893"/>
        <rFont val="Calibri"/>
        <family val="2"/>
        <charset val="238"/>
        <scheme val="minor"/>
      </rPr>
      <t xml:space="preserve">un număr între </t>
    </r>
    <r>
      <rPr>
        <b/>
        <sz val="11"/>
        <color theme="3" tint="-0.249977111117893"/>
        <rFont val="Calibri"/>
        <family val="2"/>
        <charset val="238"/>
        <scheme val="minor"/>
      </rPr>
      <t xml:space="preserve">451 – 500 persoane </t>
    </r>
  </si>
  <si>
    <r>
      <t xml:space="preserve">Proiectul prevede pentru grupul țintă </t>
    </r>
    <r>
      <rPr>
        <i/>
        <sz val="11"/>
        <color theme="3" tint="-0.249977111117893"/>
        <rFont val="Calibri"/>
        <family val="2"/>
        <charset val="238"/>
        <scheme val="minor"/>
      </rPr>
      <t xml:space="preserve">persoane aflate în risc de sărăcie şi excluziune socială din comunitățile marginalizate care beneficiază de servicii integrate </t>
    </r>
    <r>
      <rPr>
        <sz val="11"/>
        <color theme="3" tint="-0.249977111117893"/>
        <rFont val="Calibri"/>
        <family val="2"/>
        <charset val="238"/>
        <scheme val="minor"/>
      </rPr>
      <t>(</t>
    </r>
    <r>
      <rPr>
        <i/>
        <sz val="11"/>
        <color theme="3" tint="-0.249977111117893"/>
        <rFont val="Calibri"/>
        <family val="2"/>
        <charset val="238"/>
        <scheme val="minor"/>
      </rPr>
      <t xml:space="preserve">indicatorul de realizare </t>
    </r>
    <r>
      <rPr>
        <b/>
        <i/>
        <sz val="11"/>
        <color theme="3" tint="-0.249977111117893"/>
        <rFont val="Calibri"/>
        <family val="2"/>
        <charset val="238"/>
        <scheme val="minor"/>
      </rPr>
      <t>4S43)</t>
    </r>
    <r>
      <rPr>
        <sz val="11"/>
        <color theme="3" tint="-0.249977111117893"/>
        <rFont val="Calibri"/>
        <family val="2"/>
        <charset val="238"/>
        <scheme val="minor"/>
      </rPr>
      <t xml:space="preserve">  un număr  </t>
    </r>
    <r>
      <rPr>
        <b/>
        <sz val="11"/>
        <color theme="3" tint="-0.249977111117893"/>
        <rFont val="Calibri"/>
        <family val="2"/>
        <charset val="238"/>
        <scheme val="minor"/>
      </rPr>
      <t xml:space="preserve">peste 550 persoane </t>
    </r>
  </si>
  <si>
    <t>Dimensionarea grupului țintă – persoane din comunitățile marginalizate aflate în risc de sărăcie și excluziune socială / Contribuția proiectului la soluționarea problemelor persoanelor aparținând minorității rome</t>
  </si>
  <si>
    <t>Proiectul contribuie prin activitățile propuse la promovarea temelor orizontale: dezvoltare durabilă  din POCU 2014-2020, conform specificațiilor din Ghidului Solicitantului -condiții specifice</t>
  </si>
  <si>
    <t>Proiectul contribuie prin activitățile propuse la promovarea temelor orizontale: egalitate de şanse, nediscriminare din POCU 2014-2020, conform specificațiilor din Ghidului Solicitantului - condiții specifice</t>
  </si>
  <si>
    <r>
      <t xml:space="preserve">În grupul țintă - </t>
    </r>
    <r>
      <rPr>
        <i/>
        <sz val="11"/>
        <color theme="3" tint="-0.249977111117893"/>
        <rFont val="Calibri"/>
        <family val="2"/>
        <charset val="238"/>
        <scheme val="minor"/>
      </rPr>
      <t>persoane din comunitatea marginalizată aflate în risc de sărăcie și excluziune socială -</t>
    </r>
    <r>
      <rPr>
        <sz val="11"/>
        <color theme="3" tint="-0.249977111117893"/>
        <rFont val="Calibri"/>
        <family val="2"/>
        <charset val="238"/>
        <scheme val="minor"/>
      </rPr>
      <t xml:space="preserve"> sunt incluse </t>
    </r>
    <r>
      <rPr>
        <i/>
        <sz val="11"/>
        <color theme="3" tint="-0.249977111117893"/>
        <rFont val="Calibri"/>
        <family val="2"/>
        <charset val="238"/>
        <scheme val="minor"/>
      </rPr>
      <t>persoane cu dizabilitati/ persoane vârstnice ce au dificultăţi în desfăşurarea activităţii curente şi care nu beneficiază de ajutorul nici unei persoane</t>
    </r>
    <r>
      <rPr>
        <sz val="11"/>
        <color theme="3" tint="-0.249977111117893"/>
        <rFont val="Calibri"/>
        <family val="2"/>
        <charset val="238"/>
        <scheme val="minor"/>
      </rPr>
      <t xml:space="preserve"> (acestea putând beneficia în proiect de servicii sociale/ ocupare/ medicale/ îmbunătățirea condițiilor de locuit) </t>
    </r>
  </si>
  <si>
    <r>
      <t xml:space="preserve">În grupul țintă - </t>
    </r>
    <r>
      <rPr>
        <i/>
        <sz val="11"/>
        <color theme="3" tint="-0.249977111117893"/>
        <rFont val="Calibri"/>
        <family val="2"/>
        <charset val="238"/>
        <scheme val="minor"/>
      </rPr>
      <t xml:space="preserve">persoane din comunitatea marginalizată aflate în risc de sărăcie și excluziune socială </t>
    </r>
    <r>
      <rPr>
        <sz val="11"/>
        <color theme="3" tint="-0.249977111117893"/>
        <rFont val="Calibri"/>
        <family val="2"/>
        <charset val="238"/>
        <scheme val="minor"/>
      </rPr>
      <t xml:space="preserve">- care beneficiază de </t>
    </r>
    <r>
      <rPr>
        <i/>
        <sz val="11"/>
        <color theme="3" tint="-0.249977111117893"/>
        <rFont val="Calibri"/>
        <family val="2"/>
        <charset val="238"/>
        <scheme val="minor"/>
      </rPr>
      <t>măsuri de ocupare sunt vizate femei</t>
    </r>
    <r>
      <rPr>
        <sz val="11"/>
        <color theme="3" tint="-0.249977111117893"/>
        <rFont val="Calibri"/>
        <family val="2"/>
        <charset val="238"/>
        <scheme val="minor"/>
      </rPr>
      <t xml:space="preserve"> în procent de minimum 35% din totalul persoanelor care beneficiază de măsuri de ocupare</t>
    </r>
  </si>
  <si>
    <t>Proiectul contribuie prin activitățile propuse la promovarea temelor secundare din POCU 2014-2020, conform specificațiilor din Ghidului Solicitantului - condiții specifice</t>
  </si>
  <si>
    <r>
      <t xml:space="preserve">Dacă proiectul propune și fundamentează 1 dintre temele secundare: </t>
    </r>
    <r>
      <rPr>
        <i/>
        <sz val="11"/>
        <color theme="3" tint="-0.249977111117893"/>
        <rFont val="Calibri"/>
        <family val="2"/>
        <charset val="238"/>
        <scheme val="minor"/>
      </rPr>
      <t>Sprijinirea tranziției către o economie cu emisii scăzute de dioxid de carbon și eficientă din punctul de vedere al utilizării resurselor/ inovare socială / nediscriminare</t>
    </r>
  </si>
  <si>
    <r>
      <t xml:space="preserve">Dacă proiectul propune  și fundamentează 2 dintre temele secundare: </t>
    </r>
    <r>
      <rPr>
        <i/>
        <sz val="11"/>
        <color theme="3" tint="-0.249977111117893"/>
        <rFont val="Calibri"/>
        <family val="2"/>
        <charset val="238"/>
        <scheme val="minor"/>
      </rPr>
      <t>Sprijinirea tranziției către o economie cu emisii scăzute de dioxid de carbon și eficientă din punctul de vedere al utilizării resurselor/ inovare socială / nediscriminare</t>
    </r>
  </si>
  <si>
    <r>
      <t xml:space="preserve">Dacă proiectul propune și fundamentează 3 dintre temele secundare: </t>
    </r>
    <r>
      <rPr>
        <i/>
        <sz val="11"/>
        <color theme="3" tint="-0.249977111117893"/>
        <rFont val="Calibri"/>
        <family val="2"/>
        <charset val="238"/>
        <scheme val="minor"/>
      </rPr>
      <t>Sprijinirea tranziției către o economie cu emisii scăzute de dioxid de carbon și eficientă din punctul de vedere al utilizării resurselor/ inovare socială / nediscriminare</t>
    </r>
  </si>
  <si>
    <t>Descrierea clară a partenerilor, a rolului acestora, a utilității şi relevanței experienței fiecărui membru al parteneriatului în raport cu nevoile  grupului țintă şi cu obiectivele proiectului</t>
  </si>
  <si>
    <t>Pentru serviciile care sunt furnizate comunității marginalizate (ex. servicii de ocupare/ de educație/ sociale/ medicale/ medico-sociale/ de locuire) este implicată cel puțin o entitate, în calitate de solicitant sau partener, cu sediul/punct de lucru în UAT în care se află comunitatea marginalizată vizată de proiect</t>
  </si>
  <si>
    <t>Există corelare între activități, realizările imediate (natură şi ținte) şi grupul țintă (natură şi dimensiune)</t>
  </si>
  <si>
    <t>A) pentru măsurile de ocupare (activitățile 2 și 3)</t>
  </si>
  <si>
    <t>B) pentru mărurile care vizează furnizarea de serviciile sociale/ medicale/ medico-sociale (activitatea 4)</t>
  </si>
  <si>
    <t>C) pentru  măsurile de: educație (servicii de prevenire a abandonului școlar+alte servicii de educație)/ locuire /asistență juridică pentru reglementarea actelor de  proprietate  (activitatea 1)</t>
  </si>
  <si>
    <t>Activitățile/ subactivitatile sunt descrise detaliat şi contribuie în mod direct la atingerea indicatorilor de realizare imediată propuşi prin proiect, având în vedere resursele financiare, umane şi materiale ale proiectului</t>
  </si>
  <si>
    <t>Activitățile / subactivitatile sunt descrise detaliat şi contribuie în mod direct la atingerea indicatorilor de realizare imediată propuşi prin proiect, având în vedere resursele financiare, umane şi materiale ale proiectului</t>
  </si>
  <si>
    <r>
      <t xml:space="preserve">A) Pentru grup țintă </t>
    </r>
    <r>
      <rPr>
        <b/>
        <i/>
        <sz val="11"/>
        <color theme="3" tint="-0.249977111117893"/>
        <rFont val="Calibri"/>
        <family val="2"/>
        <charset val="238"/>
        <scheme val="minor"/>
      </rPr>
      <t xml:space="preserve">persoane din comunitățile marginalizate rome aflate in risc de sărăcie si excluziune socială </t>
    </r>
    <r>
      <rPr>
        <b/>
        <sz val="11"/>
        <color theme="3" tint="-0.249977111117893"/>
        <rFont val="Calibri"/>
        <family val="2"/>
        <charset val="238"/>
        <scheme val="minor"/>
      </rPr>
      <t>– ocupare (punctajele sunt disjunctive în interiorul punctului A)</t>
    </r>
  </si>
  <si>
    <r>
      <t xml:space="preserve">Pentru proiectele care prevăd o țintă a indicatorului de rezultat  imediat </t>
    </r>
    <r>
      <rPr>
        <b/>
        <i/>
        <sz val="11"/>
        <color theme="3" tint="-0.249977111117893"/>
        <rFont val="Calibri"/>
        <family val="2"/>
        <charset val="238"/>
        <scheme val="minor"/>
      </rPr>
      <t xml:space="preserve">4S38 </t>
    </r>
    <r>
      <rPr>
        <i/>
        <sz val="11"/>
        <color theme="3" tint="-0.249977111117893"/>
        <rFont val="Calibri"/>
        <family val="2"/>
        <charset val="238"/>
        <scheme val="minor"/>
      </rPr>
      <t xml:space="preserve"> Persoane aflate în risc de sărăcie şi excluziune socială din comunitățile marginalizate care au un loc de muncă, inclusiv cele care desfășoară o activitate independentă, la încetarea calității de participant </t>
    </r>
    <r>
      <rPr>
        <sz val="11"/>
        <color theme="3" tint="-0.249977111117893"/>
        <rFont val="Calibri"/>
        <family val="2"/>
        <charset val="238"/>
        <scheme val="minor"/>
      </rPr>
      <t xml:space="preserve">egală cu </t>
    </r>
    <r>
      <rPr>
        <b/>
        <sz val="11"/>
        <color theme="3" tint="-0.249977111117893"/>
        <rFont val="Calibri"/>
        <family val="2"/>
        <charset val="238"/>
        <scheme val="minor"/>
      </rPr>
      <t xml:space="preserve">25% </t>
    </r>
    <r>
      <rPr>
        <sz val="11"/>
        <color theme="3" tint="-0.249977111117893"/>
        <rFont val="Calibri"/>
        <family val="2"/>
        <charset val="238"/>
        <scheme val="minor"/>
      </rPr>
      <t>din numărul persoanelor care vor beneficia de măsuri de ocupare  (eligibilitate)</t>
    </r>
  </si>
  <si>
    <r>
      <t xml:space="preserve">Pentru proiectele care prevăd o țintă a indicatorului de rezultat imediat </t>
    </r>
    <r>
      <rPr>
        <b/>
        <i/>
        <sz val="11"/>
        <color theme="3" tint="-0.249977111117893"/>
        <rFont val="Calibri"/>
        <family val="2"/>
        <charset val="238"/>
        <scheme val="minor"/>
      </rPr>
      <t xml:space="preserve">4S38 </t>
    </r>
    <r>
      <rPr>
        <i/>
        <sz val="11"/>
        <color theme="3" tint="-0.249977111117893"/>
        <rFont val="Calibri"/>
        <family val="2"/>
        <charset val="238"/>
        <scheme val="minor"/>
      </rPr>
      <t xml:space="preserve"> Persoane aflate în risc de sărăcie şi excluziune socială din comunitățile marginalizate care au un loc de muncă, inclusiv cele care desfășoară o activitate independentă, la încetarea calității de participant</t>
    </r>
    <r>
      <rPr>
        <sz val="11"/>
        <color theme="3" tint="-0.249977111117893"/>
        <rFont val="Calibri"/>
        <family val="2"/>
        <charset val="238"/>
        <scheme val="minor"/>
      </rPr>
      <t xml:space="preserve"> între </t>
    </r>
    <r>
      <rPr>
        <b/>
        <sz val="11"/>
        <color theme="3" tint="-0.249977111117893"/>
        <rFont val="Calibri"/>
        <family val="2"/>
        <charset val="238"/>
        <scheme val="minor"/>
      </rPr>
      <t xml:space="preserve">25,1% și 27% </t>
    </r>
    <r>
      <rPr>
        <sz val="11"/>
        <color theme="3" tint="-0.249977111117893"/>
        <rFont val="Calibri"/>
        <family val="2"/>
        <charset val="238"/>
        <scheme val="minor"/>
      </rPr>
      <t xml:space="preserve">din numărul persoanelor care vor beneficia de măsuri de ocupare </t>
    </r>
  </si>
  <si>
    <r>
      <t>Pentru proiectele care prevăd o țintă a indicatorului de rezultat imediat</t>
    </r>
    <r>
      <rPr>
        <b/>
        <sz val="11"/>
        <color theme="3" tint="-0.249977111117893"/>
        <rFont val="Calibri"/>
        <family val="2"/>
        <charset val="238"/>
        <scheme val="minor"/>
      </rPr>
      <t xml:space="preserve"> </t>
    </r>
    <r>
      <rPr>
        <b/>
        <i/>
        <sz val="11"/>
        <color theme="3" tint="-0.249977111117893"/>
        <rFont val="Calibri"/>
        <family val="2"/>
        <charset val="238"/>
        <scheme val="minor"/>
      </rPr>
      <t>4S38</t>
    </r>
    <r>
      <rPr>
        <i/>
        <sz val="11"/>
        <color theme="3" tint="-0.249977111117893"/>
        <rFont val="Calibri"/>
        <family val="2"/>
        <charset val="238"/>
        <scheme val="minor"/>
      </rPr>
      <t xml:space="preserve">  Persoane aflate în risc de sărăcie şi excluziune socială din comunitățile marginalizate care au un loc de muncă, inclusiv cele care desfășoară o activitate independentă, la încetarea calității de participant</t>
    </r>
    <r>
      <rPr>
        <sz val="11"/>
        <color theme="3" tint="-0.249977111117893"/>
        <rFont val="Calibri"/>
        <family val="2"/>
        <charset val="238"/>
        <scheme val="minor"/>
      </rPr>
      <t xml:space="preserve"> între </t>
    </r>
    <r>
      <rPr>
        <b/>
        <sz val="11"/>
        <color theme="3" tint="-0.249977111117893"/>
        <rFont val="Calibri"/>
        <family val="2"/>
        <charset val="238"/>
        <scheme val="minor"/>
      </rPr>
      <t xml:space="preserve">27,1% și 29% </t>
    </r>
    <r>
      <rPr>
        <sz val="11"/>
        <color theme="3" tint="-0.249977111117893"/>
        <rFont val="Calibri"/>
        <family val="2"/>
        <charset val="238"/>
        <scheme val="minor"/>
      </rPr>
      <t xml:space="preserve">din numărul persoanelor care vor beneficia de măsuri de ocupare </t>
    </r>
  </si>
  <si>
    <r>
      <t xml:space="preserve">Pentru proiectele care prevăd o țintă a indicatorului de rezultat imediat  </t>
    </r>
    <r>
      <rPr>
        <b/>
        <i/>
        <sz val="11"/>
        <color theme="3" tint="-0.249977111117893"/>
        <rFont val="Calibri"/>
        <family val="2"/>
        <charset val="238"/>
        <scheme val="minor"/>
      </rPr>
      <t xml:space="preserve">4S38  </t>
    </r>
    <r>
      <rPr>
        <i/>
        <sz val="11"/>
        <color theme="3" tint="-0.249977111117893"/>
        <rFont val="Calibri"/>
        <family val="2"/>
        <charset val="238"/>
        <scheme val="minor"/>
      </rPr>
      <t xml:space="preserve">Persoane aflate în risc de sărăcie şi excluziune socială din comunitățile marginalizate care au un loc de muncă, inclusiv cele care desfășoară o activitate independentă, la încetarea calității de participant </t>
    </r>
    <r>
      <rPr>
        <sz val="11"/>
        <color theme="3" tint="-0.249977111117893"/>
        <rFont val="Calibri"/>
        <family val="2"/>
        <charset val="238"/>
        <scheme val="minor"/>
      </rPr>
      <t xml:space="preserve">peste </t>
    </r>
    <r>
      <rPr>
        <b/>
        <sz val="11"/>
        <color theme="3" tint="-0.249977111117893"/>
        <rFont val="Calibri"/>
        <family val="2"/>
        <charset val="238"/>
        <scheme val="minor"/>
      </rPr>
      <t xml:space="preserve">29% </t>
    </r>
    <r>
      <rPr>
        <sz val="11"/>
        <color theme="3" tint="-0.249977111117893"/>
        <rFont val="Calibri"/>
        <family val="2"/>
        <charset val="238"/>
        <scheme val="minor"/>
      </rPr>
      <t xml:space="preserve">din numărul persoanelor care vor beneficia de măsuri de ocupare </t>
    </r>
  </si>
  <si>
    <r>
      <t xml:space="preserve">B) Pentru grup țintă </t>
    </r>
    <r>
      <rPr>
        <b/>
        <i/>
        <sz val="11"/>
        <color theme="3" tint="-0.249977111117893"/>
        <rFont val="Calibri"/>
        <family val="2"/>
        <charset val="238"/>
        <scheme val="minor"/>
      </rPr>
      <t>persoane din comunitățile marginalizate rome aflate in risc de sărăcie si excluziune socială</t>
    </r>
    <r>
      <rPr>
        <b/>
        <sz val="11"/>
        <color theme="3" tint="-0.249977111117893"/>
        <rFont val="Calibri"/>
        <family val="2"/>
        <charset val="238"/>
        <scheme val="minor"/>
      </rPr>
      <t xml:space="preserve"> – îmbunătățirea competențelor (punctajele sunt disjunctive în interiorul punctului B)</t>
    </r>
  </si>
  <si>
    <r>
      <t xml:space="preserve">Pentru proiectele care prevăd o țintă a indicatorului de rezultat imediat  </t>
    </r>
    <r>
      <rPr>
        <b/>
        <sz val="11"/>
        <color theme="3" tint="-0.249977111117893"/>
        <rFont val="Calibri"/>
        <family val="2"/>
        <charset val="238"/>
        <scheme val="minor"/>
      </rPr>
      <t>4</t>
    </r>
    <r>
      <rPr>
        <b/>
        <i/>
        <sz val="11"/>
        <color theme="3" tint="-0.249977111117893"/>
        <rFont val="Calibri"/>
        <family val="2"/>
        <charset val="238"/>
        <scheme val="minor"/>
      </rPr>
      <t xml:space="preserve">S37 </t>
    </r>
    <r>
      <rPr>
        <i/>
        <sz val="11"/>
        <color theme="3" tint="-0.249977111117893"/>
        <rFont val="Calibri"/>
        <family val="2"/>
        <charset val="238"/>
        <scheme val="minor"/>
      </rPr>
      <t xml:space="preserve">Persoane aflate în risc de sărăcie şi excluziune socială  din comunitățile marginalizate care dobândesc o calificare la încetarea calității de participant </t>
    </r>
    <r>
      <rPr>
        <sz val="11"/>
        <color theme="3" tint="-0.249977111117893"/>
        <rFont val="Calibri"/>
        <family val="2"/>
        <charset val="238"/>
        <scheme val="minor"/>
      </rPr>
      <t xml:space="preserve">între </t>
    </r>
    <r>
      <rPr>
        <b/>
        <sz val="11"/>
        <color theme="3" tint="-0.249977111117893"/>
        <rFont val="Calibri"/>
        <family val="2"/>
        <charset val="238"/>
        <scheme val="minor"/>
      </rPr>
      <t>50,1% și 55</t>
    </r>
    <r>
      <rPr>
        <sz val="11"/>
        <color theme="3" tint="-0.249977111117893"/>
        <rFont val="Calibri"/>
        <family val="2"/>
        <charset val="238"/>
        <scheme val="minor"/>
      </rPr>
      <t xml:space="preserve">% din numărul persoanelor care vor beneficia de măsuri de ocupare </t>
    </r>
  </si>
  <si>
    <r>
      <t xml:space="preserve">Pentru proiectele care prevăd o țintă a indicatorului de rezultat  imediat </t>
    </r>
    <r>
      <rPr>
        <b/>
        <i/>
        <sz val="11"/>
        <color theme="3" tint="-0.249977111117893"/>
        <rFont val="Calibri"/>
        <family val="2"/>
        <charset val="238"/>
        <scheme val="minor"/>
      </rPr>
      <t xml:space="preserve">4S39 </t>
    </r>
    <r>
      <rPr>
        <i/>
        <sz val="11"/>
        <color theme="3" tint="-0.249977111117893"/>
        <rFont val="Calibri"/>
        <family val="2"/>
        <charset val="238"/>
        <scheme val="minor"/>
      </rPr>
      <t>Servicii funcționale  oferite la nivelul comunităților marginalizate aflate în risc de sărăcie şi excluziune socială</t>
    </r>
    <r>
      <rPr>
        <sz val="11"/>
        <color theme="3" tint="-0.249977111117893"/>
        <rFont val="Calibri"/>
        <family val="2"/>
        <charset val="238"/>
        <scheme val="minor"/>
      </rPr>
      <t xml:space="preserve">  </t>
    </r>
    <r>
      <rPr>
        <b/>
        <sz val="11"/>
        <color theme="3" tint="-0.249977111117893"/>
        <rFont val="Calibri"/>
        <family val="2"/>
        <charset val="238"/>
        <scheme val="minor"/>
      </rPr>
      <t xml:space="preserve">mai mare de 75% </t>
    </r>
    <r>
      <rPr>
        <sz val="11"/>
        <color theme="3" tint="-0.249977111117893"/>
        <rFont val="Calibri"/>
        <family val="2"/>
        <charset val="238"/>
        <scheme val="minor"/>
      </rPr>
      <t xml:space="preserve">din ținta indicatorului </t>
    </r>
    <r>
      <rPr>
        <b/>
        <i/>
        <sz val="11"/>
        <color theme="3" tint="-0.249977111117893"/>
        <rFont val="Calibri"/>
        <family val="2"/>
        <charset val="238"/>
        <scheme val="minor"/>
      </rPr>
      <t>4S44</t>
    </r>
    <r>
      <rPr>
        <i/>
        <sz val="11"/>
        <color theme="3" tint="-0.249977111117893"/>
        <rFont val="Calibri"/>
        <family val="2"/>
        <charset val="238"/>
        <scheme val="minor"/>
      </rPr>
      <t xml:space="preserve"> Servicii la nivelul comunităților marginalizate aflate în risc de sărăcie şi excluziune socială care beneficiază de sprijn</t>
    </r>
    <r>
      <rPr>
        <sz val="11"/>
        <color theme="3" tint="-0.249977111117893"/>
        <rFont val="Calibri"/>
        <family val="2"/>
        <charset val="238"/>
        <scheme val="minor"/>
      </rPr>
      <t xml:space="preserve"> </t>
    </r>
  </si>
  <si>
    <r>
      <t xml:space="preserve">Pentru proiectele care prevăd o țintă a indicatorului de rezultat imediat </t>
    </r>
    <r>
      <rPr>
        <b/>
        <i/>
        <sz val="11"/>
        <color theme="3" tint="-0.249977111117893"/>
        <rFont val="Calibri"/>
        <family val="2"/>
        <charset val="238"/>
        <scheme val="minor"/>
      </rPr>
      <t xml:space="preserve">4S37 </t>
    </r>
    <r>
      <rPr>
        <i/>
        <sz val="11"/>
        <color theme="3" tint="-0.249977111117893"/>
        <rFont val="Calibri"/>
        <family val="2"/>
        <charset val="238"/>
        <scheme val="minor"/>
      </rPr>
      <t xml:space="preserve">Persoane aflate în risc de sărăcie şi excluziune socială  din comunitățile marginalizate care dobândesc o calificare la încetarea calității de participant </t>
    </r>
    <r>
      <rPr>
        <sz val="11"/>
        <color theme="3" tint="-0.249977111117893"/>
        <rFont val="Calibri"/>
        <family val="2"/>
        <charset val="238"/>
        <scheme val="minor"/>
      </rPr>
      <t xml:space="preserve">între </t>
    </r>
    <r>
      <rPr>
        <b/>
        <sz val="11"/>
        <color theme="3" tint="-0.249977111117893"/>
        <rFont val="Calibri"/>
        <family val="2"/>
        <charset val="238"/>
        <scheme val="minor"/>
      </rPr>
      <t>55,1% și 60%</t>
    </r>
    <r>
      <rPr>
        <sz val="11"/>
        <color theme="3" tint="-0.249977111117893"/>
        <rFont val="Calibri"/>
        <family val="2"/>
        <charset val="238"/>
        <scheme val="minor"/>
      </rPr>
      <t xml:space="preserve"> din numărul persoanelor care vor beneficia de măsuri de ocupare</t>
    </r>
  </si>
  <si>
    <r>
      <t xml:space="preserve">Pentru proiectele care prevăd o țintă a indicatorului de rezultat imediat </t>
    </r>
    <r>
      <rPr>
        <b/>
        <i/>
        <sz val="11"/>
        <color theme="3" tint="-0.249977111117893"/>
        <rFont val="Calibri"/>
        <family val="2"/>
        <charset val="238"/>
        <scheme val="minor"/>
      </rPr>
      <t>4S37</t>
    </r>
    <r>
      <rPr>
        <i/>
        <sz val="11"/>
        <color theme="3" tint="-0.249977111117893"/>
        <rFont val="Calibri"/>
        <family val="2"/>
        <charset val="238"/>
        <scheme val="minor"/>
      </rPr>
      <t xml:space="preserve"> Persoane aflate în risc de sărăcie şi excluziune socială  din comunitățile marginalizate care dobândesc o calificare la încetarea calității de participant</t>
    </r>
    <r>
      <rPr>
        <sz val="11"/>
        <color theme="3" tint="-0.249977111117893"/>
        <rFont val="Calibri"/>
        <family val="2"/>
        <charset val="238"/>
        <scheme val="minor"/>
      </rPr>
      <t xml:space="preserve"> egală cu </t>
    </r>
    <r>
      <rPr>
        <b/>
        <sz val="11"/>
        <color theme="3" tint="-0.249977111117893"/>
        <rFont val="Calibri"/>
        <family val="2"/>
        <charset val="238"/>
        <scheme val="minor"/>
      </rPr>
      <t xml:space="preserve">50% </t>
    </r>
    <r>
      <rPr>
        <sz val="11"/>
        <color theme="3" tint="-0.249977111117893"/>
        <rFont val="Calibri"/>
        <family val="2"/>
        <charset val="238"/>
        <scheme val="minor"/>
      </rPr>
      <t>din numărul persoanelor care vor beneficia de măsuri de ocupare  (eligibilitate)</t>
    </r>
  </si>
  <si>
    <t xml:space="preserve">Indicatorii de rezultat imediat sunt corelați cu obiectivele proiectului şi conduc la îndeplinirea obiectivului 4.1 din POCU </t>
  </si>
  <si>
    <r>
      <t>Pentru proiectele care prevăd o țintă a indicatorului de rezultat</t>
    </r>
    <r>
      <rPr>
        <b/>
        <sz val="11"/>
        <color theme="3" tint="-0.249977111117893"/>
        <rFont val="Calibri"/>
        <family val="2"/>
        <charset val="238"/>
        <scheme val="minor"/>
      </rPr>
      <t xml:space="preserve"> </t>
    </r>
    <r>
      <rPr>
        <sz val="11"/>
        <color theme="3" tint="-0.249977111117893"/>
        <rFont val="Calibri"/>
        <family val="2"/>
        <charset val="238"/>
        <scheme val="minor"/>
      </rPr>
      <t>imediat</t>
    </r>
    <r>
      <rPr>
        <b/>
        <sz val="11"/>
        <color theme="3" tint="-0.249977111117893"/>
        <rFont val="Calibri"/>
        <family val="2"/>
        <charset val="238"/>
        <scheme val="minor"/>
      </rPr>
      <t xml:space="preserve"> 4</t>
    </r>
    <r>
      <rPr>
        <b/>
        <i/>
        <sz val="11"/>
        <color theme="3" tint="-0.249977111117893"/>
        <rFont val="Calibri"/>
        <family val="2"/>
        <charset val="238"/>
        <scheme val="minor"/>
      </rPr>
      <t>S39</t>
    </r>
    <r>
      <rPr>
        <i/>
        <sz val="11"/>
        <color theme="3" tint="-0.249977111117893"/>
        <rFont val="Calibri"/>
        <family val="2"/>
        <charset val="238"/>
        <scheme val="minor"/>
      </rPr>
      <t xml:space="preserve"> Servicii funcționale  oferite la nivelul comunităților marginalizate aflate în risc de sărăcie şi excluziune socială </t>
    </r>
    <r>
      <rPr>
        <sz val="11"/>
        <color theme="3" tint="-0.249977111117893"/>
        <rFont val="Calibri"/>
        <family val="2"/>
        <charset val="238"/>
        <scheme val="minor"/>
      </rPr>
      <t xml:space="preserve">egală cu </t>
    </r>
    <r>
      <rPr>
        <b/>
        <sz val="11"/>
        <color theme="3" tint="-0.249977111117893"/>
        <rFont val="Calibri"/>
        <family val="2"/>
        <charset val="238"/>
        <scheme val="minor"/>
      </rPr>
      <t xml:space="preserve">70% </t>
    </r>
    <r>
      <rPr>
        <sz val="11"/>
        <color theme="3" tint="-0.249977111117893"/>
        <rFont val="Calibri"/>
        <family val="2"/>
        <charset val="238"/>
        <scheme val="minor"/>
      </rPr>
      <t xml:space="preserve">din ținta indicatorului </t>
    </r>
    <r>
      <rPr>
        <b/>
        <i/>
        <sz val="11"/>
        <color theme="3" tint="-0.249977111117893"/>
        <rFont val="Calibri"/>
        <family val="2"/>
        <charset val="238"/>
        <scheme val="minor"/>
      </rPr>
      <t>4S44</t>
    </r>
    <r>
      <rPr>
        <i/>
        <sz val="11"/>
        <color theme="3" tint="-0.249977111117893"/>
        <rFont val="Calibri"/>
        <family val="2"/>
        <charset val="238"/>
        <scheme val="minor"/>
      </rPr>
      <t xml:space="preserve"> Servicii la nivelul comunităților marginalizate aflate în risc de sărăcie şi excluziune socială care beneficiază de sprijn</t>
    </r>
    <r>
      <rPr>
        <sz val="11"/>
        <color theme="3" tint="-0.249977111117893"/>
        <rFont val="Calibri"/>
        <family val="2"/>
        <charset val="238"/>
        <scheme val="minor"/>
      </rPr>
      <t xml:space="preserve"> (eligibilitate)</t>
    </r>
  </si>
  <si>
    <t>C) Pentru serviciile sociale/ medicale/ medico-sociale (punctajele sunt disjunctive în interiorul punctului C)</t>
  </si>
  <si>
    <t xml:space="preserve">Proiectul detaliază modul în care sunt identificate și implicate în activitățile proiectului categorii specifice de persoane care fac parte din grupul țintă conform 1.6 Grup țintă din ghidul solicitantului - condiții specifice
</t>
  </si>
  <si>
    <r>
      <t>Proiectul prezintă detalii privind identificarea şi implicarea în activitățile proiectului a grupului țintă care beneficiază de</t>
    </r>
    <r>
      <rPr>
        <b/>
        <sz val="11"/>
        <color theme="3" tint="-0.249977111117893"/>
        <rFont val="Calibri"/>
        <family val="2"/>
        <charset val="238"/>
        <scheme val="minor"/>
      </rPr>
      <t xml:space="preserve"> măsurile de ocupare </t>
    </r>
    <r>
      <rPr>
        <sz val="11"/>
        <color theme="3" tint="-0.249977111117893"/>
        <rFont val="Calibri"/>
        <family val="2"/>
        <charset val="238"/>
        <scheme val="minor"/>
      </rPr>
      <t>(activitățile 2 și 3 din ghidul solicitantului - condiții specifice)</t>
    </r>
  </si>
  <si>
    <r>
      <t xml:space="preserve">Proiectul prezintă detalii privind identificarea şi implicarea în activitățile proiectului a grupului țintă care beneficiază de </t>
    </r>
    <r>
      <rPr>
        <b/>
        <sz val="11"/>
        <color theme="3" tint="-0.249977111117893"/>
        <rFont val="Calibri"/>
        <family val="2"/>
        <charset val="238"/>
        <scheme val="minor"/>
      </rPr>
      <t xml:space="preserve">serviciile sociale/ medicale/ medico-sociale </t>
    </r>
    <r>
      <rPr>
        <sz val="11"/>
        <color theme="3" tint="-0.249977111117893"/>
        <rFont val="Calibri"/>
        <family val="2"/>
        <charset val="238"/>
        <scheme val="minor"/>
      </rPr>
      <t>(activitatea 4 din ghidul solicitantului - condiții specifice)</t>
    </r>
  </si>
  <si>
    <r>
      <t>Proiectul prezintă detalii privind identificarea şi implicarea în activitățile proiectului a grupului țintă care beneficiază de s</t>
    </r>
    <r>
      <rPr>
        <b/>
        <sz val="11"/>
        <color theme="3" tint="-0.249977111117893"/>
        <rFont val="Calibri"/>
        <family val="2"/>
        <charset val="238"/>
        <scheme val="minor"/>
      </rPr>
      <t xml:space="preserve">ervicii de educație </t>
    </r>
    <r>
      <rPr>
        <sz val="11"/>
        <color theme="3" tint="-0.249977111117893"/>
        <rFont val="Calibri"/>
        <family val="2"/>
        <charset val="238"/>
        <scheme val="minor"/>
      </rPr>
      <t>(activitatea 1 din ghidul solicitantului - condiții specifice)</t>
    </r>
  </si>
  <si>
    <r>
      <t xml:space="preserve">Proiectul prezintă detalii privind identificarea şi implicarea în activitățile proiectului a grupului țintă care beneficiază de </t>
    </r>
    <r>
      <rPr>
        <b/>
        <sz val="11"/>
        <color theme="3" tint="-0.249977111117893"/>
        <rFont val="Calibri"/>
        <family val="2"/>
        <charset val="238"/>
        <scheme val="minor"/>
      </rPr>
      <t xml:space="preserve">asistență juridică pentru reglementarea actelor de identitate, de proprietate, de stare civilă, de obținere a drepturilor de asistență socială / în domeniul combaterii discriminării </t>
    </r>
    <r>
      <rPr>
        <sz val="11"/>
        <color theme="3" tint="-0.249977111117893"/>
        <rFont val="Calibri"/>
        <family val="2"/>
        <charset val="238"/>
        <scheme val="minor"/>
      </rPr>
      <t>(activitățile 6 și 7 din ghidul solicitantului - condiții specifice)</t>
    </r>
  </si>
  <si>
    <r>
      <t xml:space="preserve">Proiectul prezintă detalii privind identificarea şi implicarea în activitățile proiectului a grupului țintă care beneficiază de </t>
    </r>
    <r>
      <rPr>
        <b/>
        <sz val="11"/>
        <color theme="3" tint="-0.249977111117893"/>
        <rFont val="Calibri"/>
        <family val="2"/>
        <charset val="238"/>
        <scheme val="minor"/>
      </rPr>
      <t xml:space="preserve">servicii  de locuire </t>
    </r>
    <r>
      <rPr>
        <sz val="11"/>
        <color theme="3" tint="-0.249977111117893"/>
        <rFont val="Calibri"/>
        <family val="2"/>
        <charset val="238"/>
        <scheme val="minor"/>
      </rPr>
      <t xml:space="preserve"> (activitatea 5 din ghidul solicitantului - condiții specifice)</t>
    </r>
  </si>
  <si>
    <r>
      <t xml:space="preserve">Proiectul prezintă beneficiile grupului țintă care beneficiază de </t>
    </r>
    <r>
      <rPr>
        <b/>
        <sz val="11"/>
        <color theme="3" tint="-0.249977111117893"/>
        <rFont val="Calibri"/>
        <family val="2"/>
        <charset val="238"/>
        <scheme val="minor"/>
      </rPr>
      <t>asistență juridică pentru reglementarea actelor de identitate, de proprietate, de stare civilă, de obținere a drepturilor de asistență socială / în domeniul combaterii discriminării</t>
    </r>
  </si>
  <si>
    <r>
      <t xml:space="preserve">Proiectul prezintă beneficiile grupului țintă care beneficiază de </t>
    </r>
    <r>
      <rPr>
        <b/>
        <sz val="11"/>
        <color theme="3" tint="-0.249977111117893"/>
        <rFont val="Calibri"/>
        <family val="2"/>
        <charset val="238"/>
        <scheme val="minor"/>
      </rPr>
      <t>servicii de locuire</t>
    </r>
  </si>
  <si>
    <r>
      <t xml:space="preserve">Proiectul prezintă beneficiile grupului țintă care beneficiază de </t>
    </r>
    <r>
      <rPr>
        <b/>
        <sz val="11"/>
        <color theme="3" tint="-0.249977111117893"/>
        <rFont val="Calibri"/>
        <family val="2"/>
        <charset val="238"/>
        <scheme val="minor"/>
      </rPr>
      <t>servicii de educație</t>
    </r>
  </si>
  <si>
    <r>
      <t xml:space="preserve">Valorile cuprinse în bugetul proiectului sunt susținute concret de o justificare corectă privind costul unitar, pe baza analizei costurilor de pe piață pentru servicii/bunuri similare, pentru fiecare tip de cheltuială  </t>
    </r>
    <r>
      <rPr>
        <b/>
        <sz val="11"/>
        <color theme="3" tint="-0.249977111117893"/>
        <rFont val="Calibri"/>
        <family val="2"/>
        <charset val="238"/>
        <scheme val="minor"/>
      </rPr>
      <t xml:space="preserve">pentru măsurile de locuire </t>
    </r>
  </si>
  <si>
    <r>
      <t xml:space="preserve">Valorile cuprinse în bugetul proiectului sunt susținute concret de o justificare corectă privind numărul de unități (cantitatea, după caz)  </t>
    </r>
    <r>
      <rPr>
        <b/>
        <sz val="11"/>
        <color theme="3" tint="-0.249977111117893"/>
        <rFont val="Calibri"/>
        <family val="2"/>
        <charset val="238"/>
        <scheme val="minor"/>
      </rPr>
      <t>pentru</t>
    </r>
    <r>
      <rPr>
        <sz val="11"/>
        <color theme="3" tint="-0.249977111117893"/>
        <rFont val="Calibri"/>
        <family val="2"/>
        <charset val="238"/>
        <scheme val="minor"/>
      </rPr>
      <t xml:space="preserve"> </t>
    </r>
    <r>
      <rPr>
        <b/>
        <sz val="11"/>
        <color theme="3" tint="-0.249977111117893"/>
        <rFont val="Calibri"/>
        <family val="2"/>
        <charset val="238"/>
        <scheme val="minor"/>
      </rPr>
      <t>măsurile de educație</t>
    </r>
  </si>
  <si>
    <r>
      <t xml:space="preserve">Valorile cuprinse în bugetul proiectului sunt susținute concret de o justificare corectă privind costul unitar, pe baza analizei costurilor de pe piață pentru servicii/bunuri similare, pentru fiecare tip de cheltuială  </t>
    </r>
    <r>
      <rPr>
        <b/>
        <sz val="11"/>
        <color theme="3" tint="-0.249977111117893"/>
        <rFont val="Calibri"/>
        <family val="2"/>
        <charset val="238"/>
        <scheme val="minor"/>
      </rPr>
      <t>pentru măsurile de educație</t>
    </r>
    <r>
      <rPr>
        <b/>
        <strike/>
        <sz val="11"/>
        <color rgb="FFFF0000"/>
        <rFont val="Calibri"/>
        <family val="2"/>
        <charset val="238"/>
        <scheme val="minor"/>
      </rPr>
      <t/>
    </r>
  </si>
  <si>
    <r>
      <rPr>
        <b/>
        <sz val="11"/>
        <color theme="3" tint="-0.249977111117893"/>
        <rFont val="Calibri"/>
        <family val="2"/>
        <charset val="238"/>
        <scheme val="minor"/>
      </rPr>
      <t xml:space="preserve">Echipa de implementare a proiectului </t>
    </r>
    <r>
      <rPr>
        <sz val="11"/>
        <color theme="3" tint="-0.249977111117893"/>
        <rFont val="Calibri"/>
        <family val="2"/>
        <charset val="238"/>
        <scheme val="minor"/>
      </rPr>
      <t xml:space="preserve">– experții cheie implicați în activitățile principale ale pentru </t>
    </r>
    <r>
      <rPr>
        <b/>
        <sz val="11"/>
        <color theme="3" tint="-0.249977111117893"/>
        <rFont val="Calibri"/>
        <family val="2"/>
        <charset val="238"/>
        <scheme val="minor"/>
      </rPr>
      <t xml:space="preserve"> pentru măsurile de: educație (servicii de prevenire a abandonului școlar+alte servicii de educație) </t>
    </r>
    <r>
      <rPr>
        <strike/>
        <sz val="11"/>
        <color theme="3" tint="-0.249977111117893"/>
        <rFont val="Calibri"/>
        <family val="2"/>
        <charset val="238"/>
        <scheme val="minor"/>
      </rPr>
      <t xml:space="preserve"> </t>
    </r>
    <r>
      <rPr>
        <sz val="11"/>
        <color theme="3" tint="-0.249977111117893"/>
        <rFont val="Calibri"/>
        <family val="2"/>
        <charset val="238"/>
        <scheme val="minor"/>
      </rPr>
      <t>este adecvată ca număr, expertiză și durată de implicare în raport cu planul de implementare a proiectului și cu rezultatele estimate</t>
    </r>
  </si>
  <si>
    <r>
      <t xml:space="preserve">Proiectul descrie concret modalităţile de funcţionare a structurilor sprijinite prin proiect </t>
    </r>
    <r>
      <rPr>
        <b/>
        <sz val="11"/>
        <color theme="3" tint="-0.249977111117893"/>
        <rFont val="Calibri"/>
        <family val="2"/>
        <charset val="238"/>
        <scheme val="minor"/>
      </rPr>
      <t>în domeniul educației</t>
    </r>
    <r>
      <rPr>
        <sz val="11"/>
        <color theme="3" tint="-0.249977111117893"/>
        <rFont val="Calibri"/>
        <family val="2"/>
        <charset val="238"/>
        <scheme val="minor"/>
      </rPr>
      <t xml:space="preserve"> după finalizarea finanţării nerambursabile </t>
    </r>
  </si>
  <si>
    <r>
      <t>Proiectul descrie concret modalităţile de funcţionare a structurilor sprijinite prin proiect î</t>
    </r>
    <r>
      <rPr>
        <b/>
        <sz val="11"/>
        <color theme="3" tint="-0.249977111117893"/>
        <rFont val="Calibri"/>
        <family val="2"/>
        <charset val="238"/>
        <scheme val="minor"/>
      </rPr>
      <t>n domeniul ocupării forței de muncă</t>
    </r>
    <r>
      <rPr>
        <sz val="11"/>
        <color theme="3" tint="-0.249977111117893"/>
        <rFont val="Calibri"/>
        <family val="2"/>
        <charset val="238"/>
        <scheme val="minor"/>
      </rPr>
      <t xml:space="preserve"> după finalizarea finanţării nerambursabile </t>
    </r>
  </si>
  <si>
    <r>
      <t xml:space="preserve">Proiectul descrie concret modalităţile de funcţionare a structurilor sprijinite prin proiect </t>
    </r>
    <r>
      <rPr>
        <b/>
        <sz val="11"/>
        <color theme="3" tint="-0.249977111117893"/>
        <rFont val="Calibri"/>
        <family val="2"/>
        <charset val="238"/>
        <scheme val="minor"/>
      </rPr>
      <t>în domeniul dezvoltării/ furnizării de servicii (sociale/ medicale/ medico-sociale)</t>
    </r>
    <r>
      <rPr>
        <sz val="11"/>
        <color theme="3" tint="-0.249977111117893"/>
        <rFont val="Calibri"/>
        <family val="2"/>
        <charset val="238"/>
        <scheme val="minor"/>
      </rPr>
      <t xml:space="preserve"> după finalizarea finanţării nerambursabile </t>
    </r>
  </si>
  <si>
    <r>
      <t xml:space="preserve">Proiectul descrie concret modalităţile de funcţionare a structurilor sprijinite prin proiect </t>
    </r>
    <r>
      <rPr>
        <b/>
        <sz val="11"/>
        <color theme="3" tint="-0.249977111117893"/>
        <rFont val="Calibri"/>
        <family val="2"/>
        <charset val="238"/>
        <scheme val="minor"/>
      </rPr>
      <t>în domeniul îmbunătățirii condițiilor de locui</t>
    </r>
    <r>
      <rPr>
        <sz val="11"/>
        <color theme="3" tint="-0.249977111117893"/>
        <rFont val="Calibri"/>
        <family val="2"/>
        <charset val="238"/>
        <scheme val="minor"/>
      </rPr>
      <t xml:space="preserve">t după finalizarea finanţării nerambursabile </t>
    </r>
  </si>
  <si>
    <r>
      <t xml:space="preserve">Categoriile şi dimensiunea grupului țintă sunt corelate cu natura şi complexitatea activităților implementate şi de resursele puse la dispoziție prin proiect (acesta trebuie compus doar din persoanele care beneficiază în mod direct de activitățile proiectului - </t>
    </r>
    <r>
      <rPr>
        <i/>
        <sz val="11"/>
        <color theme="3" tint="-0.249977111117893"/>
        <rFont val="Calibri"/>
        <family val="2"/>
        <charset val="238"/>
        <scheme val="minor"/>
      </rPr>
      <t xml:space="preserve">persoane din comunitățile marginalizate rome aflate în risc de sărăcie și excluziune socială) </t>
    </r>
  </si>
  <si>
    <r>
      <t xml:space="preserve">Proiectul prevede pentru indicatorul </t>
    </r>
    <r>
      <rPr>
        <b/>
        <i/>
        <sz val="11"/>
        <color theme="3" tint="-0.249977111117893"/>
        <rFont val="Calibri"/>
        <family val="2"/>
        <charset val="238"/>
        <scheme val="minor"/>
      </rPr>
      <t>4S43.2.</t>
    </r>
    <r>
      <rPr>
        <i/>
        <sz val="11"/>
        <color theme="3" tint="-0.249977111117893"/>
        <rFont val="Calibri"/>
        <family val="2"/>
        <charset val="238"/>
        <scheme val="minor"/>
      </rPr>
      <t xml:space="preserve"> Persoane aflate în risc de sărăcie şi excluziune socială din comunitățile marginalizate care beneficiază de servicii integrate, din care: - </t>
    </r>
    <r>
      <rPr>
        <b/>
        <i/>
        <sz val="11"/>
        <color theme="3" tint="-0.249977111117893"/>
        <rFont val="Calibri"/>
        <family val="2"/>
        <charset val="238"/>
        <scheme val="minor"/>
      </rPr>
      <t>Roma</t>
    </r>
    <r>
      <rPr>
        <sz val="11"/>
        <color theme="3" tint="-0.249977111117893"/>
        <rFont val="Calibri"/>
        <family val="2"/>
        <charset val="238"/>
        <scheme val="minor"/>
      </rPr>
      <t xml:space="preserve"> o țintă între</t>
    </r>
    <r>
      <rPr>
        <b/>
        <sz val="11"/>
        <color theme="3" tint="-0.249977111117893"/>
        <rFont val="Calibri"/>
        <family val="2"/>
        <charset val="238"/>
        <scheme val="minor"/>
      </rPr>
      <t xml:space="preserve"> 23,1% și 26% </t>
    </r>
    <r>
      <rPr>
        <sz val="11"/>
        <color theme="3" tint="-0.249977111117893"/>
        <rFont val="Calibri"/>
        <family val="2"/>
        <charset val="238"/>
        <scheme val="minor"/>
      </rPr>
      <t xml:space="preserve">din indicatorul </t>
    </r>
    <r>
      <rPr>
        <b/>
        <sz val="11"/>
        <color theme="3" tint="-0.249977111117893"/>
        <rFont val="Calibri"/>
        <family val="2"/>
        <charset val="238"/>
        <scheme val="minor"/>
      </rPr>
      <t>4S43</t>
    </r>
    <r>
      <rPr>
        <sz val="11"/>
        <color theme="3" tint="-0.249977111117893"/>
        <rFont val="Calibri"/>
        <family val="2"/>
        <charset val="238"/>
        <scheme val="minor"/>
      </rPr>
      <t xml:space="preserve"> </t>
    </r>
    <r>
      <rPr>
        <i/>
        <sz val="11"/>
        <color theme="3" tint="-0.249977111117893"/>
        <rFont val="Calibri"/>
        <family val="2"/>
        <charset val="238"/>
        <scheme val="minor"/>
      </rPr>
      <t>Persoane aflate în risc de sărăcie şi excluziune socială din comunitățile marginalizate care beneficiază de servicii integrate</t>
    </r>
  </si>
  <si>
    <r>
      <t xml:space="preserve">Proiectul prevede pentru indicatorul  </t>
    </r>
    <r>
      <rPr>
        <b/>
        <i/>
        <sz val="11"/>
        <color theme="3" tint="-0.249977111117893"/>
        <rFont val="Calibri"/>
        <family val="2"/>
        <charset val="238"/>
        <scheme val="minor"/>
      </rPr>
      <t>4S43.2.</t>
    </r>
    <r>
      <rPr>
        <i/>
        <sz val="11"/>
        <color theme="3" tint="-0.249977111117893"/>
        <rFont val="Calibri"/>
        <family val="2"/>
        <charset val="238"/>
        <scheme val="minor"/>
      </rPr>
      <t xml:space="preserve"> Persoane aflate în risc de sărăcie şi excluziune socială din comunitățile marginalizate care beneficiază de servicii integrate, din care: - </t>
    </r>
    <r>
      <rPr>
        <b/>
        <i/>
        <sz val="11"/>
        <color theme="3" tint="-0.249977111117893"/>
        <rFont val="Calibri"/>
        <family val="2"/>
        <charset val="238"/>
        <scheme val="minor"/>
      </rPr>
      <t>Roma</t>
    </r>
    <r>
      <rPr>
        <sz val="11"/>
        <color theme="3" tint="-0.249977111117893"/>
        <rFont val="Calibri"/>
        <family val="2"/>
        <charset val="238"/>
        <scheme val="minor"/>
      </rPr>
      <t xml:space="preserve"> o țintă între </t>
    </r>
    <r>
      <rPr>
        <b/>
        <sz val="11"/>
        <color theme="3" tint="-0.249977111117893"/>
        <rFont val="Calibri"/>
        <family val="2"/>
        <charset val="238"/>
        <scheme val="minor"/>
      </rPr>
      <t>20,1% și 23%</t>
    </r>
    <r>
      <rPr>
        <sz val="11"/>
        <color theme="3" tint="-0.249977111117893"/>
        <rFont val="Calibri"/>
        <family val="2"/>
        <charset val="238"/>
        <scheme val="minor"/>
      </rPr>
      <t xml:space="preserve"> din indicatorul </t>
    </r>
    <r>
      <rPr>
        <b/>
        <sz val="11"/>
        <color theme="3" tint="-0.249977111117893"/>
        <rFont val="Calibri"/>
        <family val="2"/>
        <charset val="238"/>
        <scheme val="minor"/>
      </rPr>
      <t>4S43</t>
    </r>
    <r>
      <rPr>
        <sz val="11"/>
        <color theme="3" tint="-0.249977111117893"/>
        <rFont val="Calibri"/>
        <family val="2"/>
        <charset val="238"/>
        <scheme val="minor"/>
      </rPr>
      <t xml:space="preserve"> </t>
    </r>
    <r>
      <rPr>
        <i/>
        <sz val="11"/>
        <color theme="3" tint="-0.249977111117893"/>
        <rFont val="Calibri"/>
        <family val="2"/>
        <charset val="238"/>
        <scheme val="minor"/>
      </rPr>
      <t>Persoane aflate în risc de sărăcie şi excluziune socială din comunitățile marginalizate care beneficiază de servicii integrate</t>
    </r>
  </si>
  <si>
    <r>
      <t xml:space="preserve">Pentru proiectele care prevăd o țintă a indicatorului de rezultat imediat </t>
    </r>
    <r>
      <rPr>
        <b/>
        <i/>
        <sz val="11"/>
        <color theme="3" tint="-0.249977111117893"/>
        <rFont val="Calibri"/>
        <family val="2"/>
        <charset val="238"/>
        <scheme val="minor"/>
      </rPr>
      <t xml:space="preserve">4S39 </t>
    </r>
    <r>
      <rPr>
        <i/>
        <sz val="11"/>
        <color theme="3" tint="-0.249977111117893"/>
        <rFont val="Calibri"/>
        <family val="2"/>
        <charset val="238"/>
        <scheme val="minor"/>
      </rPr>
      <t>Servicii funcționale  oferite la nivelul comunităților marginalizate aflate în risc de sărăcie şi excluziune socială</t>
    </r>
    <r>
      <rPr>
        <sz val="11"/>
        <color theme="3" tint="-0.249977111117893"/>
        <rFont val="Calibri"/>
        <family val="2"/>
        <charset val="238"/>
        <scheme val="minor"/>
      </rPr>
      <t xml:space="preserve">  între 70,1%-75% din ținta indicatorului </t>
    </r>
    <r>
      <rPr>
        <b/>
        <i/>
        <sz val="11"/>
        <color theme="3" tint="-0.249977111117893"/>
        <rFont val="Calibri"/>
        <family val="2"/>
        <charset val="238"/>
        <scheme val="minor"/>
      </rPr>
      <t>4S44</t>
    </r>
    <r>
      <rPr>
        <i/>
        <sz val="11"/>
        <color theme="3" tint="-0.249977111117893"/>
        <rFont val="Calibri"/>
        <family val="2"/>
        <charset val="238"/>
        <scheme val="minor"/>
      </rPr>
      <t xml:space="preserve"> Servicii la nivelul comunităților marginalizate aflate în risc de sărăcie şi excluziune socială care beneficiază de sprijn</t>
    </r>
    <r>
      <rPr>
        <sz val="11"/>
        <color theme="3" tint="-0.249977111117893"/>
        <rFont val="Calibri"/>
        <family val="2"/>
        <charset val="238"/>
        <scheme val="minor"/>
      </rPr>
      <t xml:space="preserve"> </t>
    </r>
  </si>
  <si>
    <t>1. RELEVANȚĂ – măsura în care proiectul contribuie la realizarea obiectivelor din documentele strategice relevante şi la soluționarea nevoilor specifice ale grupului țintă (maxim 30 puncte; minim 21 puncte)</t>
  </si>
  <si>
    <r>
      <rPr>
        <b/>
        <sz val="11"/>
        <color theme="3" tint="-0.249977111117893"/>
        <rFont val="Calibri"/>
        <family val="2"/>
        <charset val="238"/>
        <scheme val="minor"/>
      </rPr>
      <t>Axa prioritară 4:</t>
    </r>
    <r>
      <rPr>
        <sz val="11"/>
        <color theme="3" tint="-0.249977111117893"/>
        <rFont val="Calibri"/>
        <family val="2"/>
        <charset val="238"/>
        <scheme val="minor"/>
      </rPr>
      <t xml:space="preserve"> </t>
    </r>
    <r>
      <rPr>
        <i/>
        <sz val="11"/>
        <color theme="3" tint="-0.249977111117893"/>
        <rFont val="Calibri"/>
        <family val="2"/>
        <charset val="238"/>
        <scheme val="minor"/>
      </rPr>
      <t>Incluziunea socială și combaterea sărăciei</t>
    </r>
  </si>
  <si>
    <r>
      <rPr>
        <b/>
        <sz val="11"/>
        <color theme="3" tint="-0.249977111117893"/>
        <rFont val="Calibri"/>
        <family val="2"/>
        <charset val="238"/>
        <scheme val="minor"/>
      </rPr>
      <t xml:space="preserve">Obiectivul specific 4.1:  </t>
    </r>
    <r>
      <rPr>
        <i/>
        <sz val="11"/>
        <color theme="3" tint="-0.249977111117893"/>
        <rFont val="Calibri"/>
        <family val="2"/>
        <charset val="238"/>
        <scheme val="minor"/>
      </rPr>
      <t>Reducerea numărului de persoane aflate în risc de sărăcie și excluziune socială din comunitățile marginalizate în care există populație aparținând minorității rome, prin implementarea de măsuri integrate</t>
    </r>
  </si>
  <si>
    <r>
      <t>Pentru proiectele care prevăd o țintă a indicatorului de rezultat imediat</t>
    </r>
    <r>
      <rPr>
        <i/>
        <sz val="11"/>
        <color theme="3" tint="-0.249977111117893"/>
        <rFont val="Calibri"/>
        <family val="2"/>
        <charset val="238"/>
        <scheme val="minor"/>
      </rPr>
      <t xml:space="preserve"> 4S37 Persoane aflate în risc de sărăcie şi excluziune socială  din comunitățile marginalizate care dobândesc o calificare la încetarea calității de participant </t>
    </r>
    <r>
      <rPr>
        <sz val="11"/>
        <color theme="3" tint="-0.249977111117893"/>
        <rFont val="Calibri"/>
        <family val="2"/>
        <charset val="238"/>
        <scheme val="minor"/>
      </rPr>
      <t xml:space="preserve">peste </t>
    </r>
    <r>
      <rPr>
        <b/>
        <sz val="11"/>
        <color theme="3" tint="-0.249977111117893"/>
        <rFont val="Calibri"/>
        <family val="2"/>
        <charset val="238"/>
        <scheme val="minor"/>
      </rPr>
      <t>60%</t>
    </r>
    <r>
      <rPr>
        <sz val="11"/>
        <color theme="3" tint="-0.249977111117893"/>
        <rFont val="Calibri"/>
        <family val="2"/>
        <charset val="238"/>
        <scheme val="minor"/>
      </rPr>
      <t xml:space="preserve"> din numărul persoanelor care vor beneficia de măsuri de ocupare</t>
    </r>
  </si>
  <si>
    <r>
      <rPr>
        <b/>
        <sz val="11"/>
        <color theme="3" tint="-0.249977111117893"/>
        <rFont val="Calibri"/>
        <family val="2"/>
        <charset val="238"/>
        <scheme val="minor"/>
      </rPr>
      <t xml:space="preserve">Echipa de implementare a proiectului </t>
    </r>
    <r>
      <rPr>
        <sz val="11"/>
        <color theme="3" tint="-0.249977111117893"/>
        <rFont val="Calibri"/>
        <family val="2"/>
        <charset val="238"/>
        <scheme val="minor"/>
      </rPr>
      <t xml:space="preserve">– experții cheie implicați în activitățile principale ale pentru </t>
    </r>
    <r>
      <rPr>
        <b/>
        <sz val="11"/>
        <color theme="3" tint="-0.249977111117893"/>
        <rFont val="Calibri"/>
        <family val="2"/>
        <charset val="238"/>
        <scheme val="minor"/>
      </rPr>
      <t xml:space="preserve"> pentru măsurile de locuire</t>
    </r>
    <r>
      <rPr>
        <sz val="11"/>
        <color theme="3" tint="-0.249977111117893"/>
        <rFont val="Calibri"/>
        <family val="2"/>
        <charset val="238"/>
        <scheme val="minor"/>
      </rPr>
      <t xml:space="preserve"> este adecvată ca număr, expertiză și durată de implicare în raport cu planul de implementare a proiectului și cu rezultatele estimate</t>
    </r>
  </si>
  <si>
    <r>
      <t xml:space="preserve">Necesitatea resurselor materiale ce urmează a fi achiziționate din bugetul proiectului pentru activitățile care vizează </t>
    </r>
    <r>
      <rPr>
        <b/>
        <sz val="11"/>
        <color theme="3" tint="-0.249977111117893"/>
        <rFont val="Calibri"/>
        <family val="2"/>
        <charset val="238"/>
        <scheme val="minor"/>
      </rPr>
      <t>pentru măsurile de locuire</t>
    </r>
    <r>
      <rPr>
        <sz val="11"/>
        <color theme="3" tint="-0.249977111117893"/>
        <rFont val="Calibri"/>
        <family val="2"/>
        <charset val="238"/>
        <scheme val="minor"/>
      </rPr>
      <t xml:space="preserve"> este justificată și contribuie la buna implementare a acesteia</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</si>
</sst>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sz val="11"/>
      <color theme="1"/>
      <name val="Calibri"/>
      <family val="2"/>
      <scheme val="minor"/>
    </font>
    <font>
      <b/>
      <sz val="11"/>
      <color theme="3" tint="-0.249977111117893"/>
      <name val="Calibri"/>
      <family val="2"/>
      <charset val="238"/>
      <scheme val="minor"/>
    </font>
    <font>
      <sz val="11"/>
      <color theme="3" tint="-0.249977111117893"/>
      <name val="Calibri"/>
      <family val="2"/>
      <charset val="238"/>
      <scheme val="minor"/>
    </font>
    <font>
      <i/>
      <sz val="11"/>
      <color theme="3" tint="-0.249977111117893"/>
      <name val="Calibri"/>
      <family val="2"/>
      <charset val="238"/>
      <scheme val="minor"/>
    </font>
    <font>
      <b/>
      <i/>
      <sz val="11"/>
      <color theme="3" tint="-0.249977111117893"/>
      <name val="Calibri"/>
      <family val="2"/>
      <charset val="238"/>
      <scheme val="minor"/>
    </font>
    <font>
      <b/>
      <sz val="11"/>
      <color rgb="FFC00000"/>
      <name val="Calibri"/>
      <family val="2"/>
      <charset val="238"/>
      <scheme val="minor"/>
    </font>
    <font>
      <sz val="11"/>
      <color rgb="FFFF0000"/>
      <name val="Calibri"/>
      <family val="2"/>
      <charset val="238"/>
      <scheme val="minor"/>
    </font>
    <font>
      <b/>
      <strike/>
      <sz val="11"/>
      <color rgb="FFFF0000"/>
      <name val="Calibri"/>
      <family val="2"/>
      <charset val="238"/>
      <scheme val="minor"/>
    </font>
    <font>
      <strike/>
      <sz val="11"/>
      <color theme="3" tint="-0.249977111117893"/>
      <name val="Calibri"/>
      <family val="2"/>
      <charset val="238"/>
      <scheme val="minor"/>
    </font>
  </fonts>
  <fills count="6">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2"/>
        <bgColor indexed="64"/>
      </patternFill>
    </fill>
    <fill>
      <patternFill patternType="solid">
        <fgColor theme="9" tint="0.59999389629810485"/>
        <bgColor indexed="64"/>
      </patternFill>
    </fill>
  </fills>
  <borders count="39">
    <border>
      <left/>
      <right/>
      <top/>
      <bottom/>
      <diagonal/>
    </border>
    <border>
      <left/>
      <right style="thin">
        <color theme="7" tint="-0.24994659260841701"/>
      </right>
      <top/>
      <bottom/>
      <diagonal/>
    </border>
    <border>
      <left style="thin">
        <color theme="7" tint="-0.24994659260841701"/>
      </left>
      <right style="thin">
        <color theme="7" tint="-0.24994659260841701"/>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cellStyleXfs>
  <cellXfs count="126">
    <xf numFmtId="0" fontId="0" fillId="0" borderId="0" xfId="0"/>
    <xf numFmtId="0" fontId="2" fillId="0" borderId="11" xfId="1" applyFont="1" applyBorder="1" applyAlignment="1">
      <alignment horizontal="center" vertical="center"/>
    </xf>
    <xf numFmtId="0" fontId="2" fillId="0" borderId="11" xfId="0"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4" borderId="5" xfId="1" applyFont="1" applyFill="1" applyBorder="1" applyAlignment="1">
      <alignment horizontal="left" vertical="top" wrapText="1"/>
    </xf>
    <xf numFmtId="0" fontId="2" fillId="4" borderId="3" xfId="1" applyFont="1" applyFill="1" applyBorder="1" applyAlignment="1">
      <alignment horizontal="left" vertical="top" wrapText="1"/>
    </xf>
    <xf numFmtId="0" fontId="3" fillId="3" borderId="5" xfId="1" applyFont="1" applyFill="1" applyBorder="1" applyAlignment="1">
      <alignment horizontal="left" vertical="top" wrapText="1"/>
    </xf>
    <xf numFmtId="0" fontId="3" fillId="3" borderId="3" xfId="1" applyFont="1" applyFill="1" applyBorder="1" applyAlignment="1">
      <alignment horizontal="left" vertical="top" wrapText="1"/>
    </xf>
    <xf numFmtId="0" fontId="2" fillId="4" borderId="5" xfId="1" applyNumberFormat="1" applyFont="1" applyFill="1" applyBorder="1" applyAlignment="1">
      <alignment horizontal="left" vertical="top" wrapText="1"/>
    </xf>
    <xf numFmtId="0" fontId="2" fillId="4" borderId="3" xfId="1" applyNumberFormat="1" applyFont="1" applyFill="1" applyBorder="1" applyAlignment="1">
      <alignment horizontal="left" vertical="top" wrapText="1"/>
    </xf>
    <xf numFmtId="0" fontId="2" fillId="5" borderId="5" xfId="1" applyFont="1" applyFill="1" applyBorder="1" applyAlignment="1">
      <alignment horizontal="left" vertical="top" wrapText="1"/>
    </xf>
    <xf numFmtId="0" fontId="2" fillId="5" borderId="3" xfId="1" applyFont="1" applyFill="1" applyBorder="1" applyAlignment="1">
      <alignment horizontal="left" vertical="top" wrapText="1"/>
    </xf>
    <xf numFmtId="0" fontId="6" fillId="0" borderId="7" xfId="1" applyNumberFormat="1" applyFont="1" applyBorder="1" applyAlignment="1">
      <alignment horizontal="left" vertical="top" wrapText="1"/>
    </xf>
    <xf numFmtId="0" fontId="6" fillId="0" borderId="0" xfId="1" applyNumberFormat="1" applyFont="1" applyBorder="1" applyAlignment="1">
      <alignment horizontal="center" vertical="top" wrapText="1"/>
    </xf>
    <xf numFmtId="0" fontId="3" fillId="3" borderId="5" xfId="1" applyFont="1" applyFill="1" applyBorder="1" applyAlignment="1">
      <alignment vertical="top" wrapText="1"/>
    </xf>
    <xf numFmtId="0" fontId="3" fillId="3" borderId="3" xfId="1" applyFont="1" applyFill="1" applyBorder="1" applyAlignment="1">
      <alignment vertical="top" wrapText="1"/>
    </xf>
    <xf numFmtId="0" fontId="3" fillId="0" borderId="5" xfId="1" applyFont="1" applyFill="1" applyBorder="1" applyAlignment="1">
      <alignment horizontal="left" vertical="top" wrapText="1"/>
    </xf>
    <xf numFmtId="0" fontId="3" fillId="0" borderId="3" xfId="1" applyFont="1" applyFill="1" applyBorder="1" applyAlignment="1">
      <alignment horizontal="left" vertical="top" wrapText="1"/>
    </xf>
    <xf numFmtId="0" fontId="2" fillId="4" borderId="5" xfId="1" applyFont="1" applyFill="1" applyBorder="1" applyAlignment="1">
      <alignment vertical="top" wrapText="1"/>
    </xf>
    <xf numFmtId="0" fontId="2" fillId="4" borderId="3" xfId="1" applyFont="1" applyFill="1" applyBorder="1" applyAlignment="1">
      <alignment vertical="top" wrapText="1"/>
    </xf>
    <xf numFmtId="0" fontId="2" fillId="2" borderId="9" xfId="1" applyNumberFormat="1" applyFont="1" applyFill="1" applyBorder="1" applyAlignment="1">
      <alignment horizontal="left" vertical="top" wrapText="1"/>
    </xf>
    <xf numFmtId="0" fontId="2" fillId="2" borderId="0" xfId="1" applyFont="1" applyFill="1" applyBorder="1" applyAlignment="1">
      <alignment horizontal="left" vertical="top" wrapText="1"/>
    </xf>
    <xf numFmtId="0" fontId="2" fillId="2" borderId="1" xfId="1" applyFont="1" applyFill="1" applyBorder="1" applyAlignment="1">
      <alignment horizontal="left" vertical="top" wrapText="1"/>
    </xf>
    <xf numFmtId="0" fontId="3" fillId="0" borderId="0" xfId="1" applyFont="1" applyAlignment="1"/>
    <xf numFmtId="0" fontId="2" fillId="0" borderId="0" xfId="1" applyNumberFormat="1" applyFont="1" applyBorder="1" applyAlignment="1">
      <alignment horizontal="left" vertical="top" wrapText="1"/>
    </xf>
    <xf numFmtId="0" fontId="3" fillId="0" borderId="0" xfId="1" applyNumberFormat="1" applyFont="1" applyBorder="1" applyAlignment="1">
      <alignment horizontal="left" vertical="top" wrapText="1"/>
    </xf>
    <xf numFmtId="0" fontId="3" fillId="3" borderId="0" xfId="1" applyFont="1" applyFill="1" applyAlignment="1"/>
    <xf numFmtId="0" fontId="3" fillId="0" borderId="0" xfId="1" applyFont="1" applyAlignment="1">
      <alignment wrapText="1"/>
    </xf>
    <xf numFmtId="0" fontId="3" fillId="0" borderId="0" xfId="1" applyNumberFormat="1" applyFont="1" applyAlignment="1">
      <alignment horizontal="left" vertical="top" wrapText="1"/>
    </xf>
    <xf numFmtId="0" fontId="3" fillId="0" borderId="0" xfId="1" applyFont="1" applyAlignment="1">
      <alignment horizontal="left" vertical="top" wrapText="1"/>
    </xf>
    <xf numFmtId="0" fontId="3" fillId="0" borderId="0" xfId="1" applyNumberFormat="1" applyFont="1" applyBorder="1" applyAlignment="1">
      <alignment horizontal="center" vertical="top" wrapText="1"/>
    </xf>
    <xf numFmtId="0" fontId="3" fillId="0" borderId="10" xfId="1" applyNumberFormat="1" applyFont="1" applyBorder="1" applyAlignment="1">
      <alignment horizontal="left" vertical="top" wrapText="1"/>
    </xf>
    <xf numFmtId="0" fontId="2" fillId="0" borderId="10" xfId="1" applyNumberFormat="1" applyFont="1" applyBorder="1" applyAlignment="1">
      <alignment horizontal="left" vertical="top" wrapText="1"/>
    </xf>
    <xf numFmtId="0" fontId="6" fillId="0" borderId="8" xfId="1" applyNumberFormat="1" applyFont="1" applyBorder="1" applyAlignment="1">
      <alignment horizontal="left" vertical="top" wrapText="1"/>
    </xf>
    <xf numFmtId="0" fontId="2" fillId="0" borderId="0" xfId="1" applyFont="1" applyBorder="1" applyAlignment="1">
      <alignment horizontal="center" vertical="center"/>
    </xf>
    <xf numFmtId="0" fontId="2" fillId="2" borderId="2" xfId="1" applyFont="1" applyFill="1" applyBorder="1" applyAlignment="1">
      <alignment horizontal="center" vertical="center"/>
    </xf>
    <xf numFmtId="0" fontId="2" fillId="4" borderId="4" xfId="1" applyFont="1" applyFill="1" applyBorder="1" applyAlignment="1">
      <alignment horizontal="center" vertical="center"/>
    </xf>
    <xf numFmtId="0" fontId="3" fillId="3" borderId="4" xfId="1" applyFont="1" applyFill="1" applyBorder="1" applyAlignment="1">
      <alignment horizontal="center" vertical="center"/>
    </xf>
    <xf numFmtId="0" fontId="2" fillId="4" borderId="6" xfId="1" applyFont="1" applyFill="1" applyBorder="1" applyAlignment="1">
      <alignment horizontal="center" vertical="center"/>
    </xf>
    <xf numFmtId="0" fontId="2" fillId="3" borderId="4" xfId="1" applyFont="1" applyFill="1" applyBorder="1" applyAlignment="1">
      <alignment horizontal="center" vertical="center"/>
    </xf>
    <xf numFmtId="0" fontId="2" fillId="5" borderId="4" xfId="1" applyFont="1" applyFill="1" applyBorder="1" applyAlignment="1">
      <alignment horizontal="center" vertical="center"/>
    </xf>
    <xf numFmtId="0" fontId="3" fillId="0" borderId="4" xfId="1" applyFont="1" applyFill="1" applyBorder="1" applyAlignment="1">
      <alignment horizontal="center" vertical="center"/>
    </xf>
    <xf numFmtId="0" fontId="7" fillId="3" borderId="4" xfId="1" applyFont="1" applyFill="1" applyBorder="1" applyAlignment="1">
      <alignment horizontal="center" vertical="center"/>
    </xf>
    <xf numFmtId="0" fontId="2" fillId="0" borderId="0" xfId="1" applyFont="1" applyAlignment="1">
      <alignment horizontal="center" vertical="center"/>
    </xf>
    <xf numFmtId="0" fontId="3" fillId="3" borderId="12" xfId="1" applyFont="1" applyFill="1" applyBorder="1" applyAlignment="1">
      <alignment horizontal="center" vertical="center"/>
    </xf>
    <xf numFmtId="0" fontId="3" fillId="3" borderId="13" xfId="1" applyFont="1" applyFill="1" applyBorder="1" applyAlignment="1">
      <alignment horizontal="center" vertical="center"/>
    </xf>
    <xf numFmtId="0" fontId="3" fillId="3" borderId="14" xfId="1" applyFont="1" applyFill="1" applyBorder="1" applyAlignment="1">
      <alignment horizontal="center" vertical="center"/>
    </xf>
    <xf numFmtId="0" fontId="2" fillId="0" borderId="14" xfId="1" applyFont="1" applyBorder="1" applyAlignment="1">
      <alignment horizontal="center" vertical="center"/>
    </xf>
    <xf numFmtId="49" fontId="2" fillId="0" borderId="12" xfId="1" applyNumberFormat="1" applyFont="1" applyBorder="1" applyAlignment="1">
      <alignment horizontal="center" vertical="center"/>
    </xf>
    <xf numFmtId="49" fontId="2" fillId="0" borderId="13" xfId="1" applyNumberFormat="1" applyFont="1" applyBorder="1" applyAlignment="1">
      <alignment horizontal="center" vertical="center"/>
    </xf>
    <xf numFmtId="49" fontId="2" fillId="0" borderId="14" xfId="1" applyNumberFormat="1" applyFont="1" applyBorder="1" applyAlignment="1">
      <alignment horizontal="center"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0" fontId="3" fillId="0" borderId="14" xfId="1" applyFont="1" applyBorder="1" applyAlignment="1">
      <alignment horizontal="center" vertical="center"/>
    </xf>
    <xf numFmtId="0" fontId="3" fillId="0" borderId="12"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0" xfId="1" applyFont="1" applyBorder="1" applyAlignment="1">
      <alignment horizontal="center" vertical="center"/>
    </xf>
    <xf numFmtId="0" fontId="3" fillId="3" borderId="10" xfId="1" applyFont="1" applyFill="1" applyBorder="1" applyAlignment="1">
      <alignment horizontal="center" vertical="center"/>
    </xf>
    <xf numFmtId="0" fontId="3" fillId="0" borderId="0" xfId="1" applyFont="1" applyAlignment="1">
      <alignment horizontal="center" vertical="center"/>
    </xf>
    <xf numFmtId="0" fontId="2" fillId="0" borderId="19" xfId="1" applyFont="1" applyBorder="1" applyAlignment="1">
      <alignment horizontal="center" vertical="center" wrapText="1"/>
    </xf>
    <xf numFmtId="0" fontId="2" fillId="4" borderId="20" xfId="1" applyNumberFormat="1" applyFont="1" applyFill="1" applyBorder="1" applyAlignment="1">
      <alignment horizontal="left" vertical="top" wrapText="1"/>
    </xf>
    <xf numFmtId="0" fontId="3" fillId="3" borderId="21" xfId="1" applyNumberFormat="1" applyFont="1" applyFill="1" applyBorder="1" applyAlignment="1">
      <alignment horizontal="center" vertical="top" wrapText="1"/>
    </xf>
    <xf numFmtId="0" fontId="3" fillId="3" borderId="22" xfId="1" applyNumberFormat="1" applyFont="1" applyFill="1" applyBorder="1" applyAlignment="1">
      <alignment horizontal="center" vertical="top" wrapText="1"/>
    </xf>
    <xf numFmtId="0" fontId="3" fillId="3" borderId="23" xfId="1" applyNumberFormat="1" applyFont="1" applyFill="1" applyBorder="1" applyAlignment="1">
      <alignment horizontal="center" vertical="top" wrapText="1"/>
    </xf>
    <xf numFmtId="0" fontId="2" fillId="3" borderId="21" xfId="1" applyNumberFormat="1" applyFont="1" applyFill="1" applyBorder="1" applyAlignment="1">
      <alignment horizontal="center" vertical="top" wrapText="1"/>
    </xf>
    <xf numFmtId="0" fontId="2" fillId="3" borderId="22" xfId="1" applyNumberFormat="1" applyFont="1" applyFill="1" applyBorder="1" applyAlignment="1">
      <alignment horizontal="center" vertical="top" wrapText="1"/>
    </xf>
    <xf numFmtId="0" fontId="2" fillId="3" borderId="23" xfId="1" applyNumberFormat="1" applyFont="1" applyFill="1" applyBorder="1" applyAlignment="1">
      <alignment horizontal="center" vertical="top" wrapText="1"/>
    </xf>
    <xf numFmtId="0" fontId="2" fillId="3" borderId="20" xfId="1" applyNumberFormat="1" applyFont="1" applyFill="1" applyBorder="1" applyAlignment="1">
      <alignment horizontal="left" vertical="top" wrapText="1"/>
    </xf>
    <xf numFmtId="0" fontId="2" fillId="4" borderId="23" xfId="1" applyNumberFormat="1" applyFont="1" applyFill="1" applyBorder="1" applyAlignment="1">
      <alignment horizontal="center" vertical="top" wrapText="1"/>
    </xf>
    <xf numFmtId="0" fontId="2" fillId="4" borderId="20" xfId="1" applyNumberFormat="1" applyFont="1" applyFill="1" applyBorder="1" applyAlignment="1">
      <alignment horizontal="center" vertical="top" wrapText="1"/>
    </xf>
    <xf numFmtId="0" fontId="2" fillId="4" borderId="23" xfId="1" applyNumberFormat="1" applyFont="1" applyFill="1" applyBorder="1" applyAlignment="1">
      <alignment horizontal="left" vertical="top" wrapText="1"/>
    </xf>
    <xf numFmtId="0" fontId="3" fillId="3" borderId="20" xfId="1" applyNumberFormat="1" applyFont="1" applyFill="1" applyBorder="1" applyAlignment="1">
      <alignment horizontal="left" vertical="top" wrapText="1"/>
    </xf>
    <xf numFmtId="16" fontId="2" fillId="4" borderId="20" xfId="0" applyNumberFormat="1" applyFont="1" applyFill="1" applyBorder="1" applyAlignment="1">
      <alignment horizontal="left" vertical="top"/>
    </xf>
    <xf numFmtId="16" fontId="2" fillId="0" borderId="21" xfId="0" applyNumberFormat="1" applyFont="1" applyFill="1" applyBorder="1" applyAlignment="1">
      <alignment horizontal="center" vertical="top" wrapText="1"/>
    </xf>
    <xf numFmtId="16" fontId="2" fillId="0" borderId="22" xfId="0" applyNumberFormat="1" applyFont="1" applyFill="1" applyBorder="1" applyAlignment="1">
      <alignment horizontal="center" vertical="top" wrapText="1"/>
    </xf>
    <xf numFmtId="16" fontId="2" fillId="0" borderId="23" xfId="0" applyNumberFormat="1" applyFont="1" applyFill="1" applyBorder="1" applyAlignment="1">
      <alignment horizontal="center" vertical="top" wrapText="1"/>
    </xf>
    <xf numFmtId="0" fontId="2" fillId="0" borderId="21" xfId="1" applyNumberFormat="1" applyFont="1" applyFill="1" applyBorder="1" applyAlignment="1">
      <alignment horizontal="center" vertical="top" wrapText="1"/>
    </xf>
    <xf numFmtId="0" fontId="2" fillId="4" borderId="20" xfId="1" applyNumberFormat="1" applyFont="1" applyFill="1" applyBorder="1" applyAlignment="1">
      <alignment vertical="top" wrapText="1"/>
    </xf>
    <xf numFmtId="0" fontId="2" fillId="0" borderId="21" xfId="1" applyNumberFormat="1" applyFont="1" applyFill="1" applyBorder="1" applyAlignment="1">
      <alignment vertical="top" wrapText="1"/>
    </xf>
    <xf numFmtId="0" fontId="3" fillId="5" borderId="20" xfId="1" applyNumberFormat="1" applyFont="1" applyFill="1" applyBorder="1" applyAlignment="1">
      <alignment horizontal="left" vertical="top" wrapText="1"/>
    </xf>
    <xf numFmtId="0" fontId="2" fillId="5" borderId="23" xfId="1" applyNumberFormat="1" applyFont="1" applyFill="1" applyBorder="1" applyAlignment="1">
      <alignment horizontal="left" vertical="top" wrapText="1"/>
    </xf>
    <xf numFmtId="0" fontId="2" fillId="5" borderId="23" xfId="1" applyNumberFormat="1" applyFont="1" applyFill="1" applyBorder="1" applyAlignment="1">
      <alignment horizontal="center" vertical="top" wrapText="1"/>
    </xf>
    <xf numFmtId="0" fontId="3" fillId="0" borderId="11" xfId="1" applyFont="1" applyBorder="1" applyAlignment="1">
      <alignment horizontal="center" vertical="center"/>
    </xf>
    <xf numFmtId="0" fontId="2" fillId="0" borderId="22" xfId="1" applyNumberFormat="1" applyFont="1" applyFill="1" applyBorder="1" applyAlignment="1">
      <alignment horizontal="center" vertical="top" wrapText="1"/>
    </xf>
    <xf numFmtId="0" fontId="2" fillId="0" borderId="24" xfId="1" applyNumberFormat="1" applyFont="1" applyFill="1" applyBorder="1" applyAlignment="1">
      <alignment horizontal="center" vertical="top" wrapText="1"/>
    </xf>
    <xf numFmtId="0" fontId="3" fillId="3" borderId="25" xfId="1" applyFont="1" applyFill="1" applyBorder="1" applyAlignment="1">
      <alignment horizontal="left" vertical="top" wrapText="1"/>
    </xf>
    <xf numFmtId="0" fontId="3" fillId="3" borderId="26" xfId="1" applyFont="1" applyFill="1" applyBorder="1" applyAlignment="1">
      <alignment horizontal="left" vertical="top" wrapText="1"/>
    </xf>
    <xf numFmtId="0" fontId="3" fillId="0" borderId="16" xfId="1" applyFont="1" applyFill="1" applyBorder="1" applyAlignment="1">
      <alignment horizontal="center" vertical="center"/>
    </xf>
    <xf numFmtId="0" fontId="3" fillId="0" borderId="27" xfId="1" applyFont="1" applyBorder="1" applyAlignment="1">
      <alignment horizontal="center" vertical="center"/>
    </xf>
    <xf numFmtId="0" fontId="2" fillId="0" borderId="28" xfId="1" applyFont="1" applyBorder="1" applyAlignment="1">
      <alignment horizontal="center" vertical="center" wrapText="1"/>
    </xf>
    <xf numFmtId="0" fontId="2" fillId="0" borderId="29" xfId="1" applyFont="1" applyBorder="1" applyAlignment="1">
      <alignment horizontal="center" vertical="center" wrapText="1"/>
    </xf>
    <xf numFmtId="0" fontId="2" fillId="0" borderId="30" xfId="1" applyFont="1" applyBorder="1" applyAlignment="1">
      <alignment horizontal="center" vertical="center" wrapText="1"/>
    </xf>
    <xf numFmtId="0" fontId="2" fillId="0" borderId="31" xfId="1" applyFont="1" applyBorder="1" applyAlignment="1">
      <alignment horizontal="center" vertical="center"/>
    </xf>
    <xf numFmtId="0" fontId="2" fillId="0" borderId="32" xfId="1" applyFont="1" applyBorder="1" applyAlignment="1">
      <alignment horizontal="center" vertical="center" wrapText="1"/>
    </xf>
    <xf numFmtId="0" fontId="2" fillId="2" borderId="33" xfId="1" applyNumberFormat="1" applyFont="1" applyFill="1" applyBorder="1" applyAlignment="1">
      <alignment horizontal="left" vertical="top" wrapText="1"/>
    </xf>
    <xf numFmtId="0" fontId="2" fillId="2" borderId="34" xfId="1" applyFont="1" applyFill="1" applyBorder="1" applyAlignment="1">
      <alignment horizontal="left" vertical="top" wrapText="1"/>
    </xf>
    <xf numFmtId="0" fontId="2" fillId="2" borderId="17" xfId="1" applyFont="1" applyFill="1" applyBorder="1" applyAlignment="1">
      <alignment horizontal="left" vertical="top" wrapText="1"/>
    </xf>
    <xf numFmtId="0" fontId="2" fillId="2" borderId="18" xfId="1" applyFont="1" applyFill="1" applyBorder="1" applyAlignment="1">
      <alignment horizontal="center" vertical="center"/>
    </xf>
    <xf numFmtId="0" fontId="3" fillId="0" borderId="8" xfId="1" applyFont="1" applyBorder="1" applyAlignment="1">
      <alignment horizontal="center" vertical="center"/>
    </xf>
    <xf numFmtId="0" fontId="3" fillId="3" borderId="16" xfId="1" applyFont="1" applyFill="1" applyBorder="1" applyAlignment="1">
      <alignment horizontal="center" vertical="center"/>
    </xf>
    <xf numFmtId="0" fontId="2" fillId="0" borderId="35" xfId="1" applyFont="1" applyBorder="1" applyAlignment="1">
      <alignment horizontal="center" vertical="center"/>
    </xf>
    <xf numFmtId="0" fontId="2" fillId="4" borderId="33" xfId="1" applyNumberFormat="1" applyFont="1" applyFill="1" applyBorder="1" applyAlignment="1">
      <alignment horizontal="left" vertical="top" wrapText="1"/>
    </xf>
    <xf numFmtId="0" fontId="2" fillId="4" borderId="34" xfId="1" applyFont="1" applyFill="1" applyBorder="1" applyAlignment="1">
      <alignment horizontal="left" vertical="top" wrapText="1"/>
    </xf>
    <xf numFmtId="0" fontId="2" fillId="4" borderId="17" xfId="1" applyFont="1" applyFill="1" applyBorder="1" applyAlignment="1">
      <alignment horizontal="left" vertical="top" wrapText="1"/>
    </xf>
    <xf numFmtId="0" fontId="2" fillId="4" borderId="18" xfId="1" applyFont="1" applyFill="1" applyBorder="1" applyAlignment="1">
      <alignment horizontal="center" vertical="center"/>
    </xf>
    <xf numFmtId="0" fontId="2" fillId="3" borderId="24" xfId="1" applyNumberFormat="1" applyFont="1" applyFill="1" applyBorder="1" applyAlignment="1">
      <alignment horizontal="center" vertical="top" wrapText="1"/>
    </xf>
    <xf numFmtId="0" fontId="3" fillId="3" borderId="25" xfId="1" applyFont="1" applyFill="1" applyBorder="1" applyAlignment="1">
      <alignment vertical="top" wrapText="1"/>
    </xf>
    <xf numFmtId="0" fontId="3" fillId="3" borderId="26" xfId="1" applyFont="1" applyFill="1" applyBorder="1" applyAlignment="1">
      <alignment vertical="top" wrapText="1"/>
    </xf>
    <xf numFmtId="0" fontId="3" fillId="3" borderId="15" xfId="1" applyFont="1" applyFill="1" applyBorder="1" applyAlignment="1">
      <alignment horizontal="center" vertical="center"/>
    </xf>
    <xf numFmtId="0" fontId="2" fillId="2" borderId="33" xfId="1" applyNumberFormat="1" applyFont="1" applyFill="1" applyBorder="1" applyAlignment="1">
      <alignment vertical="top" wrapText="1"/>
    </xf>
    <xf numFmtId="0" fontId="2" fillId="2" borderId="34" xfId="1" applyFont="1" applyFill="1" applyBorder="1" applyAlignment="1">
      <alignment vertical="top" wrapText="1"/>
    </xf>
    <xf numFmtId="0" fontId="2" fillId="2" borderId="17" xfId="1" applyFont="1" applyFill="1" applyBorder="1" applyAlignment="1">
      <alignment vertical="top" wrapText="1"/>
    </xf>
    <xf numFmtId="0" fontId="3" fillId="3" borderId="24" xfId="1" applyNumberFormat="1" applyFont="1" applyFill="1" applyBorder="1" applyAlignment="1">
      <alignment horizontal="center" vertical="top" wrapText="1"/>
    </xf>
    <xf numFmtId="0" fontId="7" fillId="3" borderId="16" xfId="1" applyFont="1" applyFill="1" applyBorder="1" applyAlignment="1">
      <alignment horizontal="center" vertical="center"/>
    </xf>
    <xf numFmtId="0" fontId="3" fillId="0" borderId="35" xfId="1" applyFont="1" applyBorder="1" applyAlignment="1">
      <alignment horizontal="center" vertical="center"/>
    </xf>
    <xf numFmtId="0" fontId="2" fillId="0" borderId="36" xfId="1" applyFont="1" applyBorder="1" applyAlignment="1">
      <alignment horizontal="left" vertical="top" wrapText="1"/>
    </xf>
    <xf numFmtId="0" fontId="2" fillId="0" borderId="7" xfId="1" applyFont="1" applyBorder="1" applyAlignment="1">
      <alignment horizontal="left" vertical="top" wrapText="1"/>
    </xf>
    <xf numFmtId="0" fontId="2" fillId="0" borderId="8" xfId="1" applyFont="1" applyBorder="1" applyAlignment="1">
      <alignment horizontal="left" vertical="top" wrapText="1"/>
    </xf>
    <xf numFmtId="0" fontId="3" fillId="3" borderId="9" xfId="1" applyFont="1" applyFill="1" applyBorder="1" applyAlignment="1">
      <alignment horizontal="left" vertical="top" wrapText="1"/>
    </xf>
    <xf numFmtId="0" fontId="3" fillId="3" borderId="0" xfId="1" applyFont="1" applyFill="1" applyBorder="1" applyAlignment="1">
      <alignment horizontal="left" vertical="top" wrapText="1"/>
    </xf>
    <xf numFmtId="0" fontId="3" fillId="3" borderId="10" xfId="1" applyFont="1" applyFill="1" applyBorder="1" applyAlignment="1">
      <alignment horizontal="left" vertical="top" wrapText="1"/>
    </xf>
    <xf numFmtId="0" fontId="3" fillId="3" borderId="37" xfId="1" applyFont="1" applyFill="1" applyBorder="1" applyAlignment="1">
      <alignment horizontal="left" vertical="top" wrapText="1"/>
    </xf>
    <xf numFmtId="0" fontId="3" fillId="3" borderId="38" xfId="1" applyFont="1" applyFill="1" applyBorder="1" applyAlignment="1">
      <alignment horizontal="left" vertical="top" wrapText="1"/>
    </xf>
    <xf numFmtId="0" fontId="3" fillId="3" borderId="15" xfId="1"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7"/>
  <sheetViews>
    <sheetView tabSelected="1" showWhiteSpace="0" view="pageBreakPreview" zoomScale="85" zoomScaleNormal="115" zoomScaleSheetLayoutView="85" zoomScalePageLayoutView="80" workbookViewId="0">
      <selection activeCell="C140" sqref="C140"/>
    </sheetView>
  </sheetViews>
  <sheetFormatPr defaultColWidth="8.85546875" defaultRowHeight="15" x14ac:dyDescent="0.25"/>
  <cols>
    <col min="1" max="1" width="5.7109375" style="30" customWidth="1"/>
    <col min="2" max="2" width="3.42578125" style="30" customWidth="1"/>
    <col min="3" max="3" width="97.85546875" style="31" customWidth="1"/>
    <col min="4" max="4" width="15.28515625" style="45" customWidth="1"/>
    <col min="5" max="5" width="25.28515625" style="60" customWidth="1"/>
    <col min="6" max="6" width="49.5703125" style="25" customWidth="1"/>
    <col min="7" max="16384" width="8.85546875" style="25"/>
  </cols>
  <sheetData>
    <row r="1" spans="1:5" x14ac:dyDescent="0.25">
      <c r="A1" s="14" t="s">
        <v>82</v>
      </c>
      <c r="B1" s="14"/>
      <c r="C1" s="14"/>
      <c r="D1" s="14"/>
      <c r="E1" s="35"/>
    </row>
    <row r="2" spans="1:5" x14ac:dyDescent="0.25">
      <c r="A2" s="15"/>
      <c r="B2" s="15"/>
      <c r="C2" s="15"/>
      <c r="D2" s="36"/>
      <c r="E2" s="58"/>
    </row>
    <row r="3" spans="1:5" x14ac:dyDescent="0.25">
      <c r="A3" s="26" t="s">
        <v>15</v>
      </c>
      <c r="B3" s="26"/>
      <c r="C3" s="26"/>
      <c r="D3" s="26"/>
      <c r="E3" s="34"/>
    </row>
    <row r="4" spans="1:5" x14ac:dyDescent="0.25">
      <c r="A4" s="27" t="s">
        <v>158</v>
      </c>
      <c r="B4" s="27"/>
      <c r="C4" s="27"/>
      <c r="D4" s="27"/>
      <c r="E4" s="33"/>
    </row>
    <row r="5" spans="1:5" ht="32.25" customHeight="1" x14ac:dyDescent="0.25">
      <c r="A5" s="27" t="s">
        <v>159</v>
      </c>
      <c r="B5" s="27"/>
      <c r="C5" s="27"/>
      <c r="D5" s="27"/>
      <c r="E5" s="33"/>
    </row>
    <row r="6" spans="1:5" ht="15.75" thickBot="1" x14ac:dyDescent="0.3">
      <c r="A6" s="32"/>
      <c r="B6" s="32"/>
      <c r="C6" s="32"/>
      <c r="D6" s="36"/>
      <c r="E6" s="58"/>
    </row>
    <row r="7" spans="1:5" ht="30.75" thickBot="1" x14ac:dyDescent="0.3">
      <c r="A7" s="91" t="s">
        <v>16</v>
      </c>
      <c r="B7" s="92"/>
      <c r="C7" s="93"/>
      <c r="D7" s="94" t="s">
        <v>76</v>
      </c>
      <c r="E7" s="95" t="s">
        <v>39</v>
      </c>
    </row>
    <row r="8" spans="1:5" ht="41.25" customHeight="1" thickBot="1" x14ac:dyDescent="0.3">
      <c r="A8" s="22" t="s">
        <v>157</v>
      </c>
      <c r="B8" s="23"/>
      <c r="C8" s="24"/>
      <c r="D8" s="37">
        <f>D9+D17+D23+D26+D33+D38+D41+D44+D48</f>
        <v>30</v>
      </c>
      <c r="E8" s="58"/>
    </row>
    <row r="9" spans="1:5" ht="31.5" customHeight="1" x14ac:dyDescent="0.25">
      <c r="A9" s="103" t="s">
        <v>0</v>
      </c>
      <c r="B9" s="104" t="s">
        <v>38</v>
      </c>
      <c r="C9" s="105"/>
      <c r="D9" s="106">
        <f>SUM(D10:D16)</f>
        <v>7</v>
      </c>
      <c r="E9" s="61" t="s">
        <v>40</v>
      </c>
    </row>
    <row r="10" spans="1:5" s="28" customFormat="1" ht="26.25" customHeight="1" x14ac:dyDescent="0.25">
      <c r="A10" s="63"/>
      <c r="B10" s="8" t="s">
        <v>42</v>
      </c>
      <c r="C10" s="9"/>
      <c r="D10" s="39">
        <v>1</v>
      </c>
      <c r="E10" s="59"/>
    </row>
    <row r="11" spans="1:5" s="28" customFormat="1" ht="30" customHeight="1" x14ac:dyDescent="0.25">
      <c r="A11" s="64"/>
      <c r="B11" s="8" t="s">
        <v>77</v>
      </c>
      <c r="C11" s="9"/>
      <c r="D11" s="39">
        <v>1</v>
      </c>
      <c r="E11" s="59"/>
    </row>
    <row r="12" spans="1:5" s="28" customFormat="1" ht="33.75" customHeight="1" x14ac:dyDescent="0.25">
      <c r="A12" s="64"/>
      <c r="B12" s="8" t="s">
        <v>96</v>
      </c>
      <c r="C12" s="9"/>
      <c r="D12" s="39">
        <v>1</v>
      </c>
      <c r="E12" s="59"/>
    </row>
    <row r="13" spans="1:5" s="28" customFormat="1" ht="32.25" customHeight="1" x14ac:dyDescent="0.25">
      <c r="A13" s="64"/>
      <c r="B13" s="8" t="s">
        <v>78</v>
      </c>
      <c r="C13" s="9"/>
      <c r="D13" s="39">
        <v>1</v>
      </c>
      <c r="E13" s="59"/>
    </row>
    <row r="14" spans="1:5" s="28" customFormat="1" ht="35.25" customHeight="1" x14ac:dyDescent="0.25">
      <c r="A14" s="64"/>
      <c r="B14" s="8" t="s">
        <v>79</v>
      </c>
      <c r="C14" s="9"/>
      <c r="D14" s="39">
        <v>1</v>
      </c>
      <c r="E14" s="59"/>
    </row>
    <row r="15" spans="1:5" s="28" customFormat="1" ht="31.5" customHeight="1" x14ac:dyDescent="0.25">
      <c r="A15" s="64"/>
      <c r="B15" s="8" t="s">
        <v>80</v>
      </c>
      <c r="C15" s="9"/>
      <c r="D15" s="39">
        <v>1</v>
      </c>
      <c r="E15" s="59"/>
    </row>
    <row r="16" spans="1:5" s="28" customFormat="1" ht="30.75" customHeight="1" x14ac:dyDescent="0.25">
      <c r="A16" s="65"/>
      <c r="B16" s="8" t="s">
        <v>81</v>
      </c>
      <c r="C16" s="9"/>
      <c r="D16" s="39">
        <v>1</v>
      </c>
      <c r="E16" s="59"/>
    </row>
    <row r="17" spans="1:7" ht="30" x14ac:dyDescent="0.25">
      <c r="A17" s="62" t="s">
        <v>1</v>
      </c>
      <c r="B17" s="6" t="s">
        <v>17</v>
      </c>
      <c r="C17" s="7"/>
      <c r="D17" s="40">
        <f>SUM(D18:D22)</f>
        <v>5</v>
      </c>
      <c r="E17" s="3" t="s">
        <v>40</v>
      </c>
    </row>
    <row r="18" spans="1:7" ht="63" customHeight="1" x14ac:dyDescent="0.25">
      <c r="A18" s="66"/>
      <c r="B18" s="18" t="s">
        <v>153</v>
      </c>
      <c r="C18" s="19"/>
      <c r="D18" s="39">
        <v>1</v>
      </c>
      <c r="E18" s="53"/>
    </row>
    <row r="19" spans="1:7" ht="33" customHeight="1" x14ac:dyDescent="0.25">
      <c r="A19" s="67"/>
      <c r="B19" s="18" t="s">
        <v>97</v>
      </c>
      <c r="C19" s="19"/>
      <c r="D19" s="39">
        <v>1</v>
      </c>
      <c r="E19" s="54"/>
    </row>
    <row r="20" spans="1:7" ht="47.25" customHeight="1" x14ac:dyDescent="0.25">
      <c r="A20" s="67"/>
      <c r="B20" s="18" t="s">
        <v>98</v>
      </c>
      <c r="C20" s="19"/>
      <c r="D20" s="39">
        <v>1</v>
      </c>
      <c r="E20" s="54"/>
      <c r="F20" s="29"/>
      <c r="G20" s="29"/>
    </row>
    <row r="21" spans="1:7" ht="51" customHeight="1" x14ac:dyDescent="0.25">
      <c r="A21" s="67"/>
      <c r="B21" s="18" t="s">
        <v>99</v>
      </c>
      <c r="C21" s="19"/>
      <c r="D21" s="39">
        <v>1</v>
      </c>
      <c r="E21" s="54"/>
      <c r="F21" s="29"/>
      <c r="G21" s="29"/>
    </row>
    <row r="22" spans="1:7" ht="44.25" customHeight="1" x14ac:dyDescent="0.25">
      <c r="A22" s="68"/>
      <c r="B22" s="18" t="s">
        <v>100</v>
      </c>
      <c r="C22" s="19"/>
      <c r="D22" s="39">
        <v>1</v>
      </c>
      <c r="E22" s="55"/>
      <c r="F22" s="29"/>
    </row>
    <row r="23" spans="1:7" ht="24" customHeight="1" x14ac:dyDescent="0.25">
      <c r="A23" s="62" t="s">
        <v>2</v>
      </c>
      <c r="B23" s="6" t="s">
        <v>83</v>
      </c>
      <c r="C23" s="7"/>
      <c r="D23" s="38">
        <f>SUM(D24:D25)</f>
        <v>3</v>
      </c>
      <c r="E23" s="1" t="s">
        <v>40</v>
      </c>
    </row>
    <row r="24" spans="1:7" ht="30.75" customHeight="1" x14ac:dyDescent="0.25">
      <c r="A24" s="66"/>
      <c r="B24" s="8" t="s">
        <v>101</v>
      </c>
      <c r="C24" s="9"/>
      <c r="D24" s="39">
        <v>1</v>
      </c>
      <c r="E24" s="58"/>
    </row>
    <row r="25" spans="1:7" ht="47.25" customHeight="1" x14ac:dyDescent="0.25">
      <c r="A25" s="68"/>
      <c r="B25" s="8" t="s">
        <v>102</v>
      </c>
      <c r="C25" s="9"/>
      <c r="D25" s="39">
        <v>2</v>
      </c>
      <c r="E25" s="58"/>
    </row>
    <row r="26" spans="1:7" ht="33.75" customHeight="1" x14ac:dyDescent="0.25">
      <c r="A26" s="62" t="s">
        <v>3</v>
      </c>
      <c r="B26" s="6" t="s">
        <v>103</v>
      </c>
      <c r="C26" s="7"/>
      <c r="D26" s="38">
        <f>D27</f>
        <v>4</v>
      </c>
      <c r="E26" s="58"/>
    </row>
    <row r="27" spans="1:7" ht="25.5" customHeight="1" x14ac:dyDescent="0.25">
      <c r="A27" s="69"/>
      <c r="B27" s="12" t="s">
        <v>18</v>
      </c>
      <c r="C27" s="13"/>
      <c r="D27" s="41">
        <f>D32</f>
        <v>4</v>
      </c>
      <c r="E27" s="1" t="s">
        <v>41</v>
      </c>
    </row>
    <row r="28" spans="1:7" s="28" customFormat="1" ht="51.75" customHeight="1" x14ac:dyDescent="0.25">
      <c r="A28" s="63"/>
      <c r="B28" s="8" t="s">
        <v>65</v>
      </c>
      <c r="C28" s="9"/>
      <c r="D28" s="39">
        <v>0</v>
      </c>
      <c r="E28" s="59"/>
    </row>
    <row r="29" spans="1:7" s="28" customFormat="1" ht="43.5" customHeight="1" x14ac:dyDescent="0.25">
      <c r="A29" s="64"/>
      <c r="B29" s="8" t="s">
        <v>66</v>
      </c>
      <c r="C29" s="9"/>
      <c r="D29" s="39">
        <v>1</v>
      </c>
      <c r="E29" s="59"/>
    </row>
    <row r="30" spans="1:7" s="28" customFormat="1" ht="47.25" customHeight="1" x14ac:dyDescent="0.25">
      <c r="A30" s="64"/>
      <c r="B30" s="8" t="s">
        <v>104</v>
      </c>
      <c r="C30" s="9"/>
      <c r="D30" s="39">
        <v>2</v>
      </c>
      <c r="E30" s="59"/>
    </row>
    <row r="31" spans="1:7" s="28" customFormat="1" ht="48.75" customHeight="1" x14ac:dyDescent="0.25">
      <c r="A31" s="64"/>
      <c r="B31" s="8" t="s">
        <v>67</v>
      </c>
      <c r="C31" s="9"/>
      <c r="D31" s="39">
        <v>3</v>
      </c>
      <c r="E31" s="59"/>
    </row>
    <row r="32" spans="1:7" s="28" customFormat="1" ht="49.5" customHeight="1" x14ac:dyDescent="0.25">
      <c r="A32" s="65"/>
      <c r="B32" s="8" t="s">
        <v>105</v>
      </c>
      <c r="C32" s="9"/>
      <c r="D32" s="39">
        <v>4</v>
      </c>
      <c r="E32" s="59"/>
    </row>
    <row r="33" spans="1:5" s="28" customFormat="1" ht="45.75" customHeight="1" x14ac:dyDescent="0.25">
      <c r="A33" s="70" t="s">
        <v>19</v>
      </c>
      <c r="B33" s="6" t="s">
        <v>106</v>
      </c>
      <c r="C33" s="7"/>
      <c r="D33" s="38">
        <f>D37</f>
        <v>3</v>
      </c>
      <c r="E33" s="1" t="s">
        <v>41</v>
      </c>
    </row>
    <row r="34" spans="1:5" s="28" customFormat="1" ht="66.75" customHeight="1" x14ac:dyDescent="0.25">
      <c r="A34" s="63"/>
      <c r="B34" s="8" t="s">
        <v>84</v>
      </c>
      <c r="C34" s="9"/>
      <c r="D34" s="39">
        <v>0</v>
      </c>
      <c r="E34" s="59"/>
    </row>
    <row r="35" spans="1:5" s="28" customFormat="1" ht="66" customHeight="1" x14ac:dyDescent="0.25">
      <c r="A35" s="64"/>
      <c r="B35" s="8" t="s">
        <v>155</v>
      </c>
      <c r="C35" s="9"/>
      <c r="D35" s="39">
        <v>1</v>
      </c>
      <c r="E35" s="59"/>
    </row>
    <row r="36" spans="1:5" s="28" customFormat="1" ht="60" customHeight="1" x14ac:dyDescent="0.25">
      <c r="A36" s="64"/>
      <c r="B36" s="8" t="s">
        <v>154</v>
      </c>
      <c r="C36" s="9"/>
      <c r="D36" s="39">
        <v>2</v>
      </c>
      <c r="E36" s="59"/>
    </row>
    <row r="37" spans="1:5" s="28" customFormat="1" ht="66" customHeight="1" x14ac:dyDescent="0.25">
      <c r="A37" s="65"/>
      <c r="B37" s="8" t="s">
        <v>85</v>
      </c>
      <c r="C37" s="9"/>
      <c r="D37" s="39">
        <v>3</v>
      </c>
      <c r="E37" s="59"/>
    </row>
    <row r="38" spans="1:5" s="28" customFormat="1" ht="40.5" customHeight="1" x14ac:dyDescent="0.25">
      <c r="A38" s="70" t="s">
        <v>20</v>
      </c>
      <c r="B38" s="6" t="s">
        <v>107</v>
      </c>
      <c r="C38" s="7"/>
      <c r="D38" s="38">
        <f>SUM(D39:D40)</f>
        <v>2</v>
      </c>
      <c r="E38" s="1" t="s">
        <v>40</v>
      </c>
    </row>
    <row r="39" spans="1:5" s="28" customFormat="1" ht="37.5" customHeight="1" x14ac:dyDescent="0.25">
      <c r="A39" s="63"/>
      <c r="B39" s="8" t="s">
        <v>43</v>
      </c>
      <c r="C39" s="9"/>
      <c r="D39" s="39">
        <v>1</v>
      </c>
      <c r="E39" s="59"/>
    </row>
    <row r="40" spans="1:5" s="28" customFormat="1" ht="35.25" customHeight="1" x14ac:dyDescent="0.25">
      <c r="A40" s="65"/>
      <c r="B40" s="8" t="s">
        <v>86</v>
      </c>
      <c r="C40" s="9"/>
      <c r="D40" s="39">
        <v>1</v>
      </c>
      <c r="E40" s="59"/>
    </row>
    <row r="41" spans="1:5" s="28" customFormat="1" ht="33" customHeight="1" x14ac:dyDescent="0.25">
      <c r="A41" s="71" t="s">
        <v>21</v>
      </c>
      <c r="B41" s="6" t="s">
        <v>108</v>
      </c>
      <c r="C41" s="7"/>
      <c r="D41" s="38">
        <f>SUM(D42:D43)</f>
        <v>2</v>
      </c>
      <c r="E41" s="1" t="s">
        <v>40</v>
      </c>
    </row>
    <row r="42" spans="1:5" s="28" customFormat="1" ht="69.75" customHeight="1" x14ac:dyDescent="0.25">
      <c r="A42" s="66"/>
      <c r="B42" s="8" t="s">
        <v>109</v>
      </c>
      <c r="C42" s="9"/>
      <c r="D42" s="39">
        <v>1</v>
      </c>
      <c r="E42" s="59"/>
    </row>
    <row r="43" spans="1:5" s="28" customFormat="1" ht="50.25" customHeight="1" x14ac:dyDescent="0.25">
      <c r="A43" s="68"/>
      <c r="B43" s="8" t="s">
        <v>110</v>
      </c>
      <c r="C43" s="9"/>
      <c r="D43" s="39">
        <v>1</v>
      </c>
      <c r="E43" s="59"/>
    </row>
    <row r="44" spans="1:5" s="28" customFormat="1" ht="33.75" customHeight="1" x14ac:dyDescent="0.25">
      <c r="A44" s="71" t="s">
        <v>22</v>
      </c>
      <c r="B44" s="6" t="s">
        <v>111</v>
      </c>
      <c r="C44" s="7"/>
      <c r="D44" s="38">
        <f>D47</f>
        <v>2</v>
      </c>
      <c r="E44" s="1" t="s">
        <v>41</v>
      </c>
    </row>
    <row r="45" spans="1:5" s="28" customFormat="1" ht="48.75" customHeight="1" x14ac:dyDescent="0.25">
      <c r="A45" s="66"/>
      <c r="B45" s="8" t="s">
        <v>112</v>
      </c>
      <c r="C45" s="9"/>
      <c r="D45" s="39">
        <v>0</v>
      </c>
      <c r="E45" s="59"/>
    </row>
    <row r="46" spans="1:5" s="28" customFormat="1" ht="48.75" customHeight="1" x14ac:dyDescent="0.25">
      <c r="A46" s="67"/>
      <c r="B46" s="8" t="s">
        <v>113</v>
      </c>
      <c r="C46" s="9"/>
      <c r="D46" s="39">
        <v>1</v>
      </c>
      <c r="E46" s="59"/>
    </row>
    <row r="47" spans="1:5" s="28" customFormat="1" ht="47.25" customHeight="1" x14ac:dyDescent="0.25">
      <c r="A47" s="68"/>
      <c r="B47" s="8" t="s">
        <v>114</v>
      </c>
      <c r="C47" s="9"/>
      <c r="D47" s="39">
        <v>2</v>
      </c>
      <c r="E47" s="59"/>
    </row>
    <row r="48" spans="1:5" s="28" customFormat="1" ht="37.5" customHeight="1" x14ac:dyDescent="0.25">
      <c r="A48" s="72" t="s">
        <v>23</v>
      </c>
      <c r="B48" s="6" t="s">
        <v>115</v>
      </c>
      <c r="C48" s="7"/>
      <c r="D48" s="38">
        <f>SUM(D49:D50)</f>
        <v>2</v>
      </c>
      <c r="E48" s="1" t="s">
        <v>40</v>
      </c>
    </row>
    <row r="49" spans="1:5" s="28" customFormat="1" ht="53.25" customHeight="1" x14ac:dyDescent="0.25">
      <c r="A49" s="66"/>
      <c r="B49" s="16" t="s">
        <v>24</v>
      </c>
      <c r="C49" s="17"/>
      <c r="D49" s="39">
        <v>1</v>
      </c>
      <c r="E49" s="59"/>
    </row>
    <row r="50" spans="1:5" s="28" customFormat="1" ht="71.25" customHeight="1" thickBot="1" x14ac:dyDescent="0.3">
      <c r="A50" s="107"/>
      <c r="B50" s="108" t="s">
        <v>116</v>
      </c>
      <c r="C50" s="109"/>
      <c r="D50" s="101">
        <v>1</v>
      </c>
      <c r="E50" s="110"/>
    </row>
    <row r="51" spans="1:5" ht="40.5" customHeight="1" x14ac:dyDescent="0.25">
      <c r="A51" s="96" t="s">
        <v>4</v>
      </c>
      <c r="B51" s="97" t="s">
        <v>60</v>
      </c>
      <c r="C51" s="98"/>
      <c r="D51" s="99">
        <f>D52+D62+D77+D83+D89+D93</f>
        <v>30</v>
      </c>
      <c r="E51" s="100"/>
    </row>
    <row r="52" spans="1:5" s="28" customFormat="1" ht="40.5" customHeight="1" x14ac:dyDescent="0.25">
      <c r="A52" s="62" t="s">
        <v>5</v>
      </c>
      <c r="B52" s="6" t="s">
        <v>25</v>
      </c>
      <c r="C52" s="7"/>
      <c r="D52" s="38">
        <f>D53+D56+D59</f>
        <v>6</v>
      </c>
      <c r="E52" s="1" t="s">
        <v>40</v>
      </c>
    </row>
    <row r="53" spans="1:5" s="28" customFormat="1" ht="30.75" customHeight="1" x14ac:dyDescent="0.25">
      <c r="A53" s="63"/>
      <c r="B53" s="12" t="s">
        <v>118</v>
      </c>
      <c r="C53" s="13"/>
      <c r="D53" s="42">
        <f>SUM(D54:D55)</f>
        <v>2</v>
      </c>
      <c r="E53" s="59"/>
    </row>
    <row r="54" spans="1:5" s="28" customFormat="1" ht="19.5" customHeight="1" x14ac:dyDescent="0.25">
      <c r="A54" s="64"/>
      <c r="B54" s="8" t="s">
        <v>117</v>
      </c>
      <c r="C54" s="9"/>
      <c r="D54" s="39">
        <v>1</v>
      </c>
      <c r="E54" s="59"/>
    </row>
    <row r="55" spans="1:5" s="28" customFormat="1" ht="45.75" customHeight="1" x14ac:dyDescent="0.25">
      <c r="A55" s="64"/>
      <c r="B55" s="8" t="s">
        <v>122</v>
      </c>
      <c r="C55" s="9"/>
      <c r="D55" s="39">
        <v>1</v>
      </c>
      <c r="E55" s="59"/>
    </row>
    <row r="56" spans="1:5" s="28" customFormat="1" ht="20.25" customHeight="1" x14ac:dyDescent="0.25">
      <c r="A56" s="64"/>
      <c r="B56" s="12" t="s">
        <v>119</v>
      </c>
      <c r="C56" s="13"/>
      <c r="D56" s="42">
        <f>SUM(D57:D58)</f>
        <v>2</v>
      </c>
      <c r="E56" s="59"/>
    </row>
    <row r="57" spans="1:5" s="28" customFormat="1" ht="36" customHeight="1" x14ac:dyDescent="0.25">
      <c r="A57" s="64"/>
      <c r="B57" s="8" t="s">
        <v>64</v>
      </c>
      <c r="C57" s="9"/>
      <c r="D57" s="39">
        <v>1</v>
      </c>
      <c r="E57" s="59"/>
    </row>
    <row r="58" spans="1:5" s="28" customFormat="1" ht="49.5" customHeight="1" x14ac:dyDescent="0.25">
      <c r="A58" s="64"/>
      <c r="B58" s="8" t="s">
        <v>121</v>
      </c>
      <c r="C58" s="9"/>
      <c r="D58" s="39">
        <v>1</v>
      </c>
      <c r="E58" s="59"/>
    </row>
    <row r="59" spans="1:5" s="28" customFormat="1" ht="36" customHeight="1" x14ac:dyDescent="0.25">
      <c r="A59" s="64"/>
      <c r="B59" s="12" t="s">
        <v>120</v>
      </c>
      <c r="C59" s="13"/>
      <c r="D59" s="42">
        <f>SUM(D60:D61)</f>
        <v>2</v>
      </c>
      <c r="E59" s="59"/>
    </row>
    <row r="60" spans="1:5" s="28" customFormat="1" ht="20.25" customHeight="1" x14ac:dyDescent="0.25">
      <c r="A60" s="64"/>
      <c r="B60" s="8" t="s">
        <v>64</v>
      </c>
      <c r="C60" s="9"/>
      <c r="D60" s="39">
        <v>1</v>
      </c>
      <c r="E60" s="59"/>
    </row>
    <row r="61" spans="1:5" s="28" customFormat="1" ht="49.5" customHeight="1" x14ac:dyDescent="0.25">
      <c r="A61" s="65"/>
      <c r="B61" s="8" t="s">
        <v>121</v>
      </c>
      <c r="C61" s="9"/>
      <c r="D61" s="39">
        <v>1</v>
      </c>
      <c r="E61" s="59"/>
    </row>
    <row r="62" spans="1:5" s="28" customFormat="1" ht="35.25" customHeight="1" x14ac:dyDescent="0.25">
      <c r="A62" s="62" t="s">
        <v>26</v>
      </c>
      <c r="B62" s="6" t="s">
        <v>133</v>
      </c>
      <c r="C62" s="7"/>
      <c r="D62" s="38">
        <f>D63+D68+D73</f>
        <v>8</v>
      </c>
      <c r="E62" s="2" t="s">
        <v>44</v>
      </c>
    </row>
    <row r="63" spans="1:5" s="28" customFormat="1" ht="39" customHeight="1" x14ac:dyDescent="0.25">
      <c r="A63" s="73"/>
      <c r="B63" s="12" t="s">
        <v>123</v>
      </c>
      <c r="C63" s="13"/>
      <c r="D63" s="42">
        <f>D67</f>
        <v>3</v>
      </c>
      <c r="E63" s="3" t="s">
        <v>45</v>
      </c>
    </row>
    <row r="64" spans="1:5" s="28" customFormat="1" ht="64.5" customHeight="1" x14ac:dyDescent="0.25">
      <c r="A64" s="63"/>
      <c r="B64" s="16" t="s">
        <v>124</v>
      </c>
      <c r="C64" s="17"/>
      <c r="D64" s="39">
        <v>0</v>
      </c>
      <c r="E64" s="46"/>
    </row>
    <row r="65" spans="1:5" s="28" customFormat="1" ht="67.5" customHeight="1" x14ac:dyDescent="0.25">
      <c r="A65" s="64"/>
      <c r="B65" s="16" t="s">
        <v>125</v>
      </c>
      <c r="C65" s="17"/>
      <c r="D65" s="39">
        <v>1</v>
      </c>
      <c r="E65" s="47"/>
    </row>
    <row r="66" spans="1:5" s="28" customFormat="1" ht="64.5" customHeight="1" x14ac:dyDescent="0.25">
      <c r="A66" s="64"/>
      <c r="B66" s="16" t="s">
        <v>126</v>
      </c>
      <c r="C66" s="17"/>
      <c r="D66" s="39">
        <v>2</v>
      </c>
      <c r="E66" s="47"/>
    </row>
    <row r="67" spans="1:5" s="28" customFormat="1" ht="63.75" customHeight="1" x14ac:dyDescent="0.25">
      <c r="A67" s="65"/>
      <c r="B67" s="16" t="s">
        <v>127</v>
      </c>
      <c r="C67" s="17"/>
      <c r="D67" s="39">
        <v>3</v>
      </c>
      <c r="E67" s="48"/>
    </row>
    <row r="68" spans="1:5" s="28" customFormat="1" ht="31.5" customHeight="1" x14ac:dyDescent="0.25">
      <c r="A68" s="73"/>
      <c r="B68" s="12" t="s">
        <v>128</v>
      </c>
      <c r="C68" s="13"/>
      <c r="D68" s="42">
        <f>D72</f>
        <v>3</v>
      </c>
      <c r="E68" s="3" t="s">
        <v>47</v>
      </c>
    </row>
    <row r="69" spans="1:5" s="28" customFormat="1" ht="63" customHeight="1" x14ac:dyDescent="0.25">
      <c r="A69" s="63"/>
      <c r="B69" s="16" t="s">
        <v>132</v>
      </c>
      <c r="C69" s="17"/>
      <c r="D69" s="39">
        <v>0</v>
      </c>
      <c r="E69" s="46"/>
    </row>
    <row r="70" spans="1:5" s="28" customFormat="1" ht="49.5" customHeight="1" x14ac:dyDescent="0.25">
      <c r="A70" s="64"/>
      <c r="B70" s="16" t="s">
        <v>129</v>
      </c>
      <c r="C70" s="17"/>
      <c r="D70" s="39">
        <v>1</v>
      </c>
      <c r="E70" s="47"/>
    </row>
    <row r="71" spans="1:5" s="28" customFormat="1" ht="50.25" customHeight="1" x14ac:dyDescent="0.25">
      <c r="A71" s="64"/>
      <c r="B71" s="16" t="s">
        <v>131</v>
      </c>
      <c r="C71" s="17"/>
      <c r="D71" s="39">
        <v>2</v>
      </c>
      <c r="E71" s="47"/>
    </row>
    <row r="72" spans="1:5" s="28" customFormat="1" ht="48.75" customHeight="1" x14ac:dyDescent="0.25">
      <c r="A72" s="65"/>
      <c r="B72" s="16" t="s">
        <v>160</v>
      </c>
      <c r="C72" s="17"/>
      <c r="D72" s="39">
        <v>3</v>
      </c>
      <c r="E72" s="48"/>
    </row>
    <row r="73" spans="1:5" s="28" customFormat="1" ht="32.25" customHeight="1" x14ac:dyDescent="0.25">
      <c r="A73" s="73"/>
      <c r="B73" s="12" t="s">
        <v>135</v>
      </c>
      <c r="C73" s="13"/>
      <c r="D73" s="42">
        <f>D76</f>
        <v>2</v>
      </c>
      <c r="E73" s="3" t="s">
        <v>46</v>
      </c>
    </row>
    <row r="74" spans="1:5" s="28" customFormat="1" ht="63.75" customHeight="1" x14ac:dyDescent="0.25">
      <c r="A74" s="63"/>
      <c r="B74" s="8" t="s">
        <v>134</v>
      </c>
      <c r="C74" s="9"/>
      <c r="D74" s="39">
        <v>0</v>
      </c>
      <c r="E74" s="46"/>
    </row>
    <row r="75" spans="1:5" s="28" customFormat="1" ht="67.5" customHeight="1" x14ac:dyDescent="0.25">
      <c r="A75" s="64"/>
      <c r="B75" s="8" t="s">
        <v>156</v>
      </c>
      <c r="C75" s="9"/>
      <c r="D75" s="39">
        <v>1</v>
      </c>
      <c r="E75" s="47"/>
    </row>
    <row r="76" spans="1:5" s="28" customFormat="1" ht="65.25" customHeight="1" x14ac:dyDescent="0.25">
      <c r="A76" s="65"/>
      <c r="B76" s="8" t="s">
        <v>130</v>
      </c>
      <c r="C76" s="9"/>
      <c r="D76" s="39">
        <v>2</v>
      </c>
      <c r="E76" s="48"/>
    </row>
    <row r="77" spans="1:5" s="28" customFormat="1" ht="51" customHeight="1" x14ac:dyDescent="0.25">
      <c r="A77" s="62" t="s">
        <v>27</v>
      </c>
      <c r="B77" s="6" t="s">
        <v>136</v>
      </c>
      <c r="C77" s="7"/>
      <c r="D77" s="38">
        <f>SUM(D78:D82)</f>
        <v>6</v>
      </c>
      <c r="E77" s="1" t="s">
        <v>40</v>
      </c>
    </row>
    <row r="78" spans="1:5" s="28" customFormat="1" ht="54.75" customHeight="1" x14ac:dyDescent="0.25">
      <c r="A78" s="63"/>
      <c r="B78" s="8" t="s">
        <v>137</v>
      </c>
      <c r="C78" s="9"/>
      <c r="D78" s="39">
        <v>2</v>
      </c>
      <c r="E78" s="46"/>
    </row>
    <row r="79" spans="1:5" s="28" customFormat="1" ht="45.75" customHeight="1" x14ac:dyDescent="0.25">
      <c r="A79" s="64"/>
      <c r="B79" s="8" t="s">
        <v>138</v>
      </c>
      <c r="C79" s="9"/>
      <c r="D79" s="39">
        <v>1</v>
      </c>
      <c r="E79" s="47"/>
    </row>
    <row r="80" spans="1:5" s="28" customFormat="1" ht="38.25" customHeight="1" x14ac:dyDescent="0.25">
      <c r="A80" s="64"/>
      <c r="B80" s="8" t="s">
        <v>139</v>
      </c>
      <c r="C80" s="9"/>
      <c r="D80" s="39">
        <v>1</v>
      </c>
      <c r="E80" s="47"/>
    </row>
    <row r="81" spans="1:5" s="28" customFormat="1" ht="32.25" customHeight="1" x14ac:dyDescent="0.25">
      <c r="A81" s="64"/>
      <c r="B81" s="8" t="s">
        <v>141</v>
      </c>
      <c r="C81" s="9"/>
      <c r="D81" s="39">
        <v>1</v>
      </c>
      <c r="E81" s="47"/>
    </row>
    <row r="82" spans="1:5" s="28" customFormat="1" ht="63" customHeight="1" x14ac:dyDescent="0.25">
      <c r="A82" s="65"/>
      <c r="B82" s="8" t="s">
        <v>140</v>
      </c>
      <c r="C82" s="9"/>
      <c r="D82" s="39">
        <v>1</v>
      </c>
      <c r="E82" s="48"/>
    </row>
    <row r="83" spans="1:5" s="28" customFormat="1" ht="21.75" customHeight="1" x14ac:dyDescent="0.25">
      <c r="A83" s="62" t="s">
        <v>6</v>
      </c>
      <c r="B83" s="6" t="s">
        <v>28</v>
      </c>
      <c r="C83" s="7"/>
      <c r="D83" s="38">
        <f>SUM(D84:D88)</f>
        <v>6</v>
      </c>
      <c r="E83" s="1" t="s">
        <v>40</v>
      </c>
    </row>
    <row r="84" spans="1:5" ht="22.5" customHeight="1" x14ac:dyDescent="0.25">
      <c r="A84" s="63"/>
      <c r="B84" s="8" t="s">
        <v>48</v>
      </c>
      <c r="C84" s="9"/>
      <c r="D84" s="39">
        <v>2</v>
      </c>
      <c r="E84" s="4"/>
    </row>
    <row r="85" spans="1:5" ht="36" customHeight="1" x14ac:dyDescent="0.25">
      <c r="A85" s="64"/>
      <c r="B85" s="8" t="s">
        <v>29</v>
      </c>
      <c r="C85" s="9"/>
      <c r="D85" s="39">
        <v>1</v>
      </c>
      <c r="E85" s="5"/>
    </row>
    <row r="86" spans="1:5" ht="24.75" customHeight="1" x14ac:dyDescent="0.25">
      <c r="A86" s="64"/>
      <c r="B86" s="8" t="s">
        <v>144</v>
      </c>
      <c r="C86" s="9"/>
      <c r="D86" s="39">
        <v>1</v>
      </c>
      <c r="E86" s="5"/>
    </row>
    <row r="87" spans="1:5" ht="23.25" customHeight="1" x14ac:dyDescent="0.25">
      <c r="A87" s="64"/>
      <c r="B87" s="8" t="s">
        <v>143</v>
      </c>
      <c r="C87" s="9"/>
      <c r="D87" s="39">
        <v>1</v>
      </c>
      <c r="E87" s="5"/>
    </row>
    <row r="88" spans="1:5" ht="50.25" customHeight="1" x14ac:dyDescent="0.25">
      <c r="A88" s="65"/>
      <c r="B88" s="8" t="s">
        <v>142</v>
      </c>
      <c r="C88" s="9"/>
      <c r="D88" s="39">
        <v>1</v>
      </c>
      <c r="E88" s="49"/>
    </row>
    <row r="89" spans="1:5" ht="24" customHeight="1" x14ac:dyDescent="0.25">
      <c r="A89" s="74" t="s">
        <v>7</v>
      </c>
      <c r="B89" s="6" t="s">
        <v>51</v>
      </c>
      <c r="C89" s="7"/>
      <c r="D89" s="38">
        <f>SUM(D90:D92)</f>
        <v>3</v>
      </c>
      <c r="E89" s="1" t="s">
        <v>40</v>
      </c>
    </row>
    <row r="90" spans="1:5" ht="21.75" customHeight="1" x14ac:dyDescent="0.25">
      <c r="A90" s="75"/>
      <c r="B90" s="8" t="s">
        <v>34</v>
      </c>
      <c r="C90" s="9"/>
      <c r="D90" s="43">
        <v>1</v>
      </c>
      <c r="E90" s="50"/>
    </row>
    <row r="91" spans="1:5" ht="30.75" customHeight="1" x14ac:dyDescent="0.25">
      <c r="A91" s="76"/>
      <c r="B91" s="8" t="s">
        <v>33</v>
      </c>
      <c r="C91" s="9"/>
      <c r="D91" s="43">
        <v>1</v>
      </c>
      <c r="E91" s="51"/>
    </row>
    <row r="92" spans="1:5" ht="30.75" customHeight="1" x14ac:dyDescent="0.25">
      <c r="A92" s="77"/>
      <c r="B92" s="8" t="s">
        <v>49</v>
      </c>
      <c r="C92" s="9"/>
      <c r="D92" s="39">
        <v>1</v>
      </c>
      <c r="E92" s="52"/>
    </row>
    <row r="93" spans="1:5" ht="31.5" customHeight="1" x14ac:dyDescent="0.25">
      <c r="A93" s="62" t="s">
        <v>8</v>
      </c>
      <c r="B93" s="6" t="s">
        <v>68</v>
      </c>
      <c r="C93" s="7"/>
      <c r="D93" s="38">
        <f>SUM(D94:D95)</f>
        <v>1</v>
      </c>
      <c r="E93" s="1" t="s">
        <v>40</v>
      </c>
    </row>
    <row r="94" spans="1:5" ht="31.5" customHeight="1" x14ac:dyDescent="0.25">
      <c r="A94" s="78"/>
      <c r="B94" s="18" t="s">
        <v>88</v>
      </c>
      <c r="C94" s="19"/>
      <c r="D94" s="43">
        <v>0</v>
      </c>
      <c r="E94" s="4"/>
    </row>
    <row r="95" spans="1:5" ht="37.5" customHeight="1" thickBot="1" x14ac:dyDescent="0.3">
      <c r="A95" s="86"/>
      <c r="B95" s="87" t="s">
        <v>89</v>
      </c>
      <c r="C95" s="88"/>
      <c r="D95" s="101">
        <v>1</v>
      </c>
      <c r="E95" s="102"/>
    </row>
    <row r="96" spans="1:5" ht="45.75" customHeight="1" x14ac:dyDescent="0.25">
      <c r="A96" s="111" t="s">
        <v>9</v>
      </c>
      <c r="B96" s="112" t="s">
        <v>61</v>
      </c>
      <c r="C96" s="113"/>
      <c r="D96" s="99">
        <f>D97+D106+D112</f>
        <v>30</v>
      </c>
      <c r="E96" s="100"/>
    </row>
    <row r="97" spans="1:5" ht="24" customHeight="1" x14ac:dyDescent="0.25">
      <c r="A97" s="62" t="s">
        <v>10</v>
      </c>
      <c r="B97" s="6" t="s">
        <v>31</v>
      </c>
      <c r="C97" s="7"/>
      <c r="D97" s="38">
        <f>SUM(D98:D105)</f>
        <v>13</v>
      </c>
      <c r="E97" s="1" t="s">
        <v>40</v>
      </c>
    </row>
    <row r="98" spans="1:5" ht="41.25" customHeight="1" x14ac:dyDescent="0.25">
      <c r="A98" s="63"/>
      <c r="B98" s="8" t="s">
        <v>69</v>
      </c>
      <c r="C98" s="9"/>
      <c r="D98" s="39">
        <v>2</v>
      </c>
      <c r="E98" s="53"/>
    </row>
    <row r="99" spans="1:5" ht="34.5" customHeight="1" x14ac:dyDescent="0.25">
      <c r="A99" s="64"/>
      <c r="B99" s="8" t="s">
        <v>70</v>
      </c>
      <c r="C99" s="9"/>
      <c r="D99" s="39">
        <v>1</v>
      </c>
      <c r="E99" s="54"/>
    </row>
    <row r="100" spans="1:5" ht="36" customHeight="1" x14ac:dyDescent="0.25">
      <c r="A100" s="64"/>
      <c r="B100" s="8" t="s">
        <v>146</v>
      </c>
      <c r="C100" s="9"/>
      <c r="D100" s="39">
        <v>1</v>
      </c>
      <c r="E100" s="54"/>
    </row>
    <row r="101" spans="1:5" ht="30.75" customHeight="1" x14ac:dyDescent="0.25">
      <c r="A101" s="64"/>
      <c r="B101" s="8" t="s">
        <v>90</v>
      </c>
      <c r="C101" s="9"/>
      <c r="D101" s="39">
        <v>1</v>
      </c>
      <c r="E101" s="54"/>
    </row>
    <row r="102" spans="1:5" ht="50.25" customHeight="1" x14ac:dyDescent="0.25">
      <c r="A102" s="64"/>
      <c r="B102" s="8" t="s">
        <v>71</v>
      </c>
      <c r="C102" s="9"/>
      <c r="D102" s="39">
        <v>2</v>
      </c>
      <c r="E102" s="54"/>
    </row>
    <row r="103" spans="1:5" ht="49.5" customHeight="1" x14ac:dyDescent="0.25">
      <c r="A103" s="64"/>
      <c r="B103" s="8" t="s">
        <v>72</v>
      </c>
      <c r="C103" s="9"/>
      <c r="D103" s="39">
        <v>2</v>
      </c>
      <c r="E103" s="54"/>
    </row>
    <row r="104" spans="1:5" ht="49.5" customHeight="1" x14ac:dyDescent="0.25">
      <c r="A104" s="64"/>
      <c r="B104" s="8" t="s">
        <v>147</v>
      </c>
      <c r="C104" s="9"/>
      <c r="D104" s="39">
        <v>2</v>
      </c>
      <c r="E104" s="54"/>
    </row>
    <row r="105" spans="1:5" ht="44.25" customHeight="1" x14ac:dyDescent="0.25">
      <c r="A105" s="65"/>
      <c r="B105" s="8" t="s">
        <v>145</v>
      </c>
      <c r="C105" s="9"/>
      <c r="D105" s="39">
        <v>2</v>
      </c>
      <c r="E105" s="55"/>
    </row>
    <row r="106" spans="1:5" ht="30.75" customHeight="1" x14ac:dyDescent="0.25">
      <c r="A106" s="79" t="s">
        <v>11</v>
      </c>
      <c r="B106" s="20" t="s">
        <v>50</v>
      </c>
      <c r="C106" s="21"/>
      <c r="D106" s="38">
        <f>SUM(D107:D111)</f>
        <v>9</v>
      </c>
      <c r="E106" s="1" t="s">
        <v>40</v>
      </c>
    </row>
    <row r="107" spans="1:5" ht="30.75" customHeight="1" x14ac:dyDescent="0.25">
      <c r="A107" s="80"/>
      <c r="B107" s="18" t="s">
        <v>73</v>
      </c>
      <c r="C107" s="19"/>
      <c r="D107" s="43">
        <v>1</v>
      </c>
      <c r="E107" s="4"/>
    </row>
    <row r="108" spans="1:5" ht="53.25" customHeight="1" x14ac:dyDescent="0.25">
      <c r="A108" s="64"/>
      <c r="B108" s="8" t="s">
        <v>74</v>
      </c>
      <c r="C108" s="9"/>
      <c r="D108" s="39">
        <v>2</v>
      </c>
      <c r="E108" s="5"/>
    </row>
    <row r="109" spans="1:5" ht="66" customHeight="1" x14ac:dyDescent="0.25">
      <c r="A109" s="64"/>
      <c r="B109" s="8" t="s">
        <v>75</v>
      </c>
      <c r="C109" s="9"/>
      <c r="D109" s="39">
        <v>2</v>
      </c>
      <c r="E109" s="5"/>
    </row>
    <row r="110" spans="1:5" ht="66" customHeight="1" x14ac:dyDescent="0.25">
      <c r="A110" s="64"/>
      <c r="B110" s="8" t="s">
        <v>148</v>
      </c>
      <c r="C110" s="9"/>
      <c r="D110" s="39">
        <v>2</v>
      </c>
      <c r="E110" s="5"/>
    </row>
    <row r="111" spans="1:5" ht="51.75" customHeight="1" x14ac:dyDescent="0.25">
      <c r="A111" s="65"/>
      <c r="B111" s="8" t="s">
        <v>161</v>
      </c>
      <c r="C111" s="9"/>
      <c r="D111" s="39">
        <v>2</v>
      </c>
      <c r="E111" s="49"/>
    </row>
    <row r="112" spans="1:5" ht="34.5" customHeight="1" x14ac:dyDescent="0.25">
      <c r="A112" s="62" t="s">
        <v>30</v>
      </c>
      <c r="B112" s="6" t="s">
        <v>52</v>
      </c>
      <c r="C112" s="7"/>
      <c r="D112" s="38">
        <f>SUM(D113:D117)</f>
        <v>8</v>
      </c>
      <c r="E112" s="1" t="s">
        <v>40</v>
      </c>
    </row>
    <row r="113" spans="1:5" ht="39" customHeight="1" x14ac:dyDescent="0.25">
      <c r="A113" s="63"/>
      <c r="B113" s="8" t="s">
        <v>53</v>
      </c>
      <c r="C113" s="9"/>
      <c r="D113" s="39">
        <v>2</v>
      </c>
      <c r="E113" s="53"/>
    </row>
    <row r="114" spans="1:5" ht="33" customHeight="1" x14ac:dyDescent="0.25">
      <c r="A114" s="64"/>
      <c r="B114" s="8" t="s">
        <v>54</v>
      </c>
      <c r="C114" s="9"/>
      <c r="D114" s="39">
        <v>2</v>
      </c>
      <c r="E114" s="54"/>
    </row>
    <row r="115" spans="1:5" ht="48.75" customHeight="1" x14ac:dyDescent="0.25">
      <c r="A115" s="64"/>
      <c r="B115" s="8" t="s">
        <v>32</v>
      </c>
      <c r="C115" s="9"/>
      <c r="D115" s="39">
        <v>2</v>
      </c>
      <c r="E115" s="54"/>
    </row>
    <row r="116" spans="1:5" ht="48.75" customHeight="1" x14ac:dyDescent="0.25">
      <c r="A116" s="64"/>
      <c r="B116" s="8" t="s">
        <v>91</v>
      </c>
      <c r="C116" s="9"/>
      <c r="D116" s="44">
        <v>1</v>
      </c>
      <c r="E116" s="54"/>
    </row>
    <row r="117" spans="1:5" ht="32.25" customHeight="1" thickBot="1" x14ac:dyDescent="0.3">
      <c r="A117" s="114"/>
      <c r="B117" s="87" t="s">
        <v>162</v>
      </c>
      <c r="C117" s="88"/>
      <c r="D117" s="115">
        <v>1</v>
      </c>
      <c r="E117" s="116"/>
    </row>
    <row r="118" spans="1:5" ht="40.5" customHeight="1" x14ac:dyDescent="0.25">
      <c r="A118" s="96">
        <v>4</v>
      </c>
      <c r="B118" s="97" t="s">
        <v>62</v>
      </c>
      <c r="C118" s="98"/>
      <c r="D118" s="99">
        <f>D119+D129</f>
        <v>10</v>
      </c>
      <c r="E118" s="100"/>
    </row>
    <row r="119" spans="1:5" ht="30.75" customHeight="1" x14ac:dyDescent="0.25">
      <c r="A119" s="62" t="s">
        <v>12</v>
      </c>
      <c r="B119" s="6" t="s">
        <v>55</v>
      </c>
      <c r="C119" s="7"/>
      <c r="D119" s="38">
        <f>D120+D123+D126</f>
        <v>3</v>
      </c>
      <c r="E119" s="2" t="s">
        <v>44</v>
      </c>
    </row>
    <row r="120" spans="1:5" ht="33.75" customHeight="1" x14ac:dyDescent="0.25">
      <c r="A120" s="81"/>
      <c r="B120" s="12" t="s">
        <v>35</v>
      </c>
      <c r="C120" s="13"/>
      <c r="D120" s="42">
        <f>D122</f>
        <v>1</v>
      </c>
      <c r="E120" s="3" t="s">
        <v>45</v>
      </c>
    </row>
    <row r="121" spans="1:5" ht="45" customHeight="1" x14ac:dyDescent="0.25">
      <c r="A121" s="63"/>
      <c r="B121" s="8" t="s">
        <v>56</v>
      </c>
      <c r="C121" s="9"/>
      <c r="D121" s="39">
        <v>0</v>
      </c>
      <c r="E121" s="53"/>
    </row>
    <row r="122" spans="1:5" ht="36.75" customHeight="1" x14ac:dyDescent="0.25">
      <c r="A122" s="64"/>
      <c r="B122" s="8" t="s">
        <v>93</v>
      </c>
      <c r="C122" s="9"/>
      <c r="D122" s="39">
        <v>1</v>
      </c>
      <c r="E122" s="55"/>
    </row>
    <row r="123" spans="1:5" ht="28.5" customHeight="1" x14ac:dyDescent="0.25">
      <c r="A123" s="82"/>
      <c r="B123" s="12" t="s">
        <v>36</v>
      </c>
      <c r="C123" s="13"/>
      <c r="D123" s="42">
        <f>D125</f>
        <v>1</v>
      </c>
      <c r="E123" s="3" t="s">
        <v>47</v>
      </c>
    </row>
    <row r="124" spans="1:5" ht="165.75" customHeight="1" x14ac:dyDescent="0.25">
      <c r="A124" s="63"/>
      <c r="B124" s="8" t="s">
        <v>87</v>
      </c>
      <c r="C124" s="9"/>
      <c r="D124" s="41">
        <v>0</v>
      </c>
      <c r="E124" s="56"/>
    </row>
    <row r="125" spans="1:5" ht="45" customHeight="1" x14ac:dyDescent="0.25">
      <c r="A125" s="65"/>
      <c r="B125" s="8" t="s">
        <v>92</v>
      </c>
      <c r="C125" s="9"/>
      <c r="D125" s="41">
        <v>1</v>
      </c>
      <c r="E125" s="57"/>
    </row>
    <row r="126" spans="1:5" ht="27.75" customHeight="1" x14ac:dyDescent="0.25">
      <c r="A126" s="83"/>
      <c r="B126" s="12" t="s">
        <v>37</v>
      </c>
      <c r="C126" s="13"/>
      <c r="D126" s="42">
        <f>D128</f>
        <v>1</v>
      </c>
      <c r="E126" s="3" t="s">
        <v>46</v>
      </c>
    </row>
    <row r="127" spans="1:5" ht="30" customHeight="1" x14ac:dyDescent="0.25">
      <c r="A127" s="63"/>
      <c r="B127" s="8" t="s">
        <v>57</v>
      </c>
      <c r="C127" s="9"/>
      <c r="D127" s="41">
        <v>0</v>
      </c>
      <c r="E127" s="53"/>
    </row>
    <row r="128" spans="1:5" ht="32.25" customHeight="1" x14ac:dyDescent="0.25">
      <c r="A128" s="64"/>
      <c r="B128" s="8" t="s">
        <v>94</v>
      </c>
      <c r="C128" s="9"/>
      <c r="D128" s="41">
        <v>1</v>
      </c>
      <c r="E128" s="55"/>
    </row>
    <row r="129" spans="1:5" ht="27.75" customHeight="1" x14ac:dyDescent="0.25">
      <c r="A129" s="70" t="s">
        <v>13</v>
      </c>
      <c r="B129" s="10" t="s">
        <v>95</v>
      </c>
      <c r="C129" s="11"/>
      <c r="D129" s="38">
        <f>SUM(D130:D133)</f>
        <v>7</v>
      </c>
      <c r="E129" s="3" t="s">
        <v>40</v>
      </c>
    </row>
    <row r="130" spans="1:5" ht="36" customHeight="1" x14ac:dyDescent="0.25">
      <c r="A130" s="78"/>
      <c r="B130" s="8" t="s">
        <v>149</v>
      </c>
      <c r="C130" s="9"/>
      <c r="D130" s="43">
        <v>2</v>
      </c>
      <c r="E130" s="84"/>
    </row>
    <row r="131" spans="1:5" ht="35.25" customHeight="1" x14ac:dyDescent="0.25">
      <c r="A131" s="85"/>
      <c r="B131" s="8" t="s">
        <v>150</v>
      </c>
      <c r="C131" s="9"/>
      <c r="D131" s="43">
        <v>2</v>
      </c>
      <c r="E131" s="84"/>
    </row>
    <row r="132" spans="1:5" ht="31.5" customHeight="1" x14ac:dyDescent="0.25">
      <c r="A132" s="85"/>
      <c r="B132" s="8" t="s">
        <v>151</v>
      </c>
      <c r="C132" s="9"/>
      <c r="D132" s="43">
        <v>2</v>
      </c>
      <c r="E132" s="84"/>
    </row>
    <row r="133" spans="1:5" ht="30.75" customHeight="1" thickBot="1" x14ac:dyDescent="0.3">
      <c r="A133" s="86"/>
      <c r="B133" s="87" t="s">
        <v>152</v>
      </c>
      <c r="C133" s="88"/>
      <c r="D133" s="89">
        <v>1</v>
      </c>
      <c r="E133" s="90"/>
    </row>
    <row r="134" spans="1:5" x14ac:dyDescent="0.25">
      <c r="A134" s="117" t="s">
        <v>63</v>
      </c>
      <c r="B134" s="118"/>
      <c r="C134" s="118"/>
      <c r="D134" s="118"/>
      <c r="E134" s="119"/>
    </row>
    <row r="135" spans="1:5" ht="31.5" customHeight="1" x14ac:dyDescent="0.25">
      <c r="A135" s="120" t="s">
        <v>14</v>
      </c>
      <c r="B135" s="121"/>
      <c r="C135" s="121"/>
      <c r="D135" s="121"/>
      <c r="E135" s="122"/>
    </row>
    <row r="136" spans="1:5" ht="15" customHeight="1" x14ac:dyDescent="0.25">
      <c r="A136" s="120" t="s">
        <v>58</v>
      </c>
      <c r="B136" s="121"/>
      <c r="C136" s="121"/>
      <c r="D136" s="121"/>
      <c r="E136" s="122"/>
    </row>
    <row r="137" spans="1:5" ht="31.5" customHeight="1" thickBot="1" x14ac:dyDescent="0.3">
      <c r="A137" s="123" t="s">
        <v>59</v>
      </c>
      <c r="B137" s="124"/>
      <c r="C137" s="124"/>
      <c r="D137" s="124"/>
      <c r="E137" s="125"/>
    </row>
  </sheetData>
  <mergeCells count="161">
    <mergeCell ref="A5:E5"/>
    <mergeCell ref="A4:E4"/>
    <mergeCell ref="A3:E3"/>
    <mergeCell ref="A1:E1"/>
    <mergeCell ref="A134:E134"/>
    <mergeCell ref="A135:E135"/>
    <mergeCell ref="A136:E136"/>
    <mergeCell ref="A137:E137"/>
    <mergeCell ref="A94:A95"/>
    <mergeCell ref="B25:C25"/>
    <mergeCell ref="A24:A25"/>
    <mergeCell ref="B131:C131"/>
    <mergeCell ref="B132:C132"/>
    <mergeCell ref="A8:C8"/>
    <mergeCell ref="B9:C9"/>
    <mergeCell ref="A7:C7"/>
    <mergeCell ref="B11:C11"/>
    <mergeCell ref="A78:A82"/>
    <mergeCell ref="B83:C83"/>
    <mergeCell ref="B72:C72"/>
    <mergeCell ref="A74:A76"/>
    <mergeCell ref="B50:C50"/>
    <mergeCell ref="B44:C44"/>
    <mergeCell ref="B43:C43"/>
    <mergeCell ref="B45:C45"/>
    <mergeCell ref="B47:C47"/>
    <mergeCell ref="B80:C80"/>
    <mergeCell ref="B27:C27"/>
    <mergeCell ref="B28:C28"/>
    <mergeCell ref="A10:A16"/>
    <mergeCell ref="B18:C18"/>
    <mergeCell ref="B19:C19"/>
    <mergeCell ref="B22:C22"/>
    <mergeCell ref="A18:A22"/>
    <mergeCell ref="B15:C15"/>
    <mergeCell ref="B16:C16"/>
    <mergeCell ref="B10:C10"/>
    <mergeCell ref="B12:C12"/>
    <mergeCell ref="B13:C13"/>
    <mergeCell ref="B14:C14"/>
    <mergeCell ref="B17:C17"/>
    <mergeCell ref="B20:C20"/>
    <mergeCell ref="B21:C21"/>
    <mergeCell ref="B33:C33"/>
    <mergeCell ref="B34:C34"/>
    <mergeCell ref="B35:C35"/>
    <mergeCell ref="A28:A32"/>
    <mergeCell ref="B31:C31"/>
    <mergeCell ref="B32:C32"/>
    <mergeCell ref="B29:C29"/>
    <mergeCell ref="B30:C30"/>
    <mergeCell ref="B65:C65"/>
    <mergeCell ref="B66:C66"/>
    <mergeCell ref="B67:C67"/>
    <mergeCell ref="B85:C85"/>
    <mergeCell ref="A53:A61"/>
    <mergeCell ref="B62:C62"/>
    <mergeCell ref="B63:C63"/>
    <mergeCell ref="A45:A47"/>
    <mergeCell ref="B48:C48"/>
    <mergeCell ref="B49:C49"/>
    <mergeCell ref="A49:A50"/>
    <mergeCell ref="B51:C51"/>
    <mergeCell ref="B52:C52"/>
    <mergeCell ref="B53:C53"/>
    <mergeCell ref="B58:C58"/>
    <mergeCell ref="B46:C46"/>
    <mergeCell ref="A64:A67"/>
    <mergeCell ref="A69:A72"/>
    <mergeCell ref="B73:C73"/>
    <mergeCell ref="B74:C74"/>
    <mergeCell ref="B75:C75"/>
    <mergeCell ref="B76:C76"/>
    <mergeCell ref="B77:C77"/>
    <mergeCell ref="B78:C78"/>
    <mergeCell ref="B64:C64"/>
    <mergeCell ref="B91:C91"/>
    <mergeCell ref="A90:A92"/>
    <mergeCell ref="B124:C124"/>
    <mergeCell ref="B125:C125"/>
    <mergeCell ref="B106:C106"/>
    <mergeCell ref="B89:C89"/>
    <mergeCell ref="B88:C88"/>
    <mergeCell ref="A84:A88"/>
    <mergeCell ref="B92:C92"/>
    <mergeCell ref="B86:C86"/>
    <mergeCell ref="B96:C96"/>
    <mergeCell ref="B87:C87"/>
    <mergeCell ref="B100:C100"/>
    <mergeCell ref="B104:C104"/>
    <mergeCell ref="B84:C84"/>
    <mergeCell ref="B123:C123"/>
    <mergeCell ref="B118:C118"/>
    <mergeCell ref="B119:C119"/>
    <mergeCell ref="B120:C120"/>
    <mergeCell ref="B121:C121"/>
    <mergeCell ref="B109:C109"/>
    <mergeCell ref="B108:C108"/>
    <mergeCell ref="A108:A111"/>
    <mergeCell ref="B110:C110"/>
    <mergeCell ref="B116:C116"/>
    <mergeCell ref="B79:C79"/>
    <mergeCell ref="B82:C82"/>
    <mergeCell ref="B81:C81"/>
    <mergeCell ref="B68:C68"/>
    <mergeCell ref="B69:C69"/>
    <mergeCell ref="B70:C70"/>
    <mergeCell ref="B71:C71"/>
    <mergeCell ref="B111:C111"/>
    <mergeCell ref="B107:C107"/>
    <mergeCell ref="B93:C93"/>
    <mergeCell ref="B94:C94"/>
    <mergeCell ref="B95:C95"/>
    <mergeCell ref="B102:C102"/>
    <mergeCell ref="B99:C99"/>
    <mergeCell ref="B101:C101"/>
    <mergeCell ref="B103:C103"/>
    <mergeCell ref="B105:C105"/>
    <mergeCell ref="B98:C98"/>
    <mergeCell ref="B97:C97"/>
    <mergeCell ref="A98:A105"/>
    <mergeCell ref="B90:C90"/>
    <mergeCell ref="A6:C6"/>
    <mergeCell ref="B54:C54"/>
    <mergeCell ref="B55:C55"/>
    <mergeCell ref="B56:C56"/>
    <mergeCell ref="B57:C57"/>
    <mergeCell ref="B61:C61"/>
    <mergeCell ref="B59:C59"/>
    <mergeCell ref="B60:C60"/>
    <mergeCell ref="A2:C2"/>
    <mergeCell ref="A34:A37"/>
    <mergeCell ref="B38:C38"/>
    <mergeCell ref="B39:C39"/>
    <mergeCell ref="B40:C40"/>
    <mergeCell ref="A39:A40"/>
    <mergeCell ref="B42:C42"/>
    <mergeCell ref="A42:A43"/>
    <mergeCell ref="B36:C36"/>
    <mergeCell ref="B37:C37"/>
    <mergeCell ref="B41:C41"/>
    <mergeCell ref="B23:C23"/>
    <mergeCell ref="B26:C26"/>
    <mergeCell ref="B24:C24"/>
    <mergeCell ref="B112:C112"/>
    <mergeCell ref="B113:C113"/>
    <mergeCell ref="B115:C115"/>
    <mergeCell ref="B117:C117"/>
    <mergeCell ref="B129:C129"/>
    <mergeCell ref="A124:A125"/>
    <mergeCell ref="B126:C126"/>
    <mergeCell ref="B127:C127"/>
    <mergeCell ref="B128:C128"/>
    <mergeCell ref="A127:A128"/>
    <mergeCell ref="A121:A122"/>
    <mergeCell ref="A113:A117"/>
    <mergeCell ref="B114:C114"/>
    <mergeCell ref="B122:C122"/>
    <mergeCell ref="B130:C130"/>
    <mergeCell ref="A130:A133"/>
    <mergeCell ref="B133:C133"/>
  </mergeCells>
  <pageMargins left="0.7" right="0.7" top="0.75" bottom="0.75" header="0.3" footer="0.3"/>
  <pageSetup paperSize="9" scale="88" fitToHeight="0" orientation="landscape" r:id="rId1"/>
  <headerFooter alignWithMargins="0"/>
  <rowBreaks count="1" manualBreakCount="1">
    <brk id="13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Foaie1</vt:lpstr>
      <vt:lpstr>Foaie1!Print_Area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Daniel Popa</cp:lastModifiedBy>
  <cp:lastPrinted>2017-03-30T08:34:34Z</cp:lastPrinted>
  <dcterms:created xsi:type="dcterms:W3CDTF">2016-03-29T05:43:46Z</dcterms:created>
  <dcterms:modified xsi:type="dcterms:W3CDTF">2017-03-30T08:45:04Z</dcterms:modified>
</cp:coreProperties>
</file>